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7535" windowHeight="78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Лист1!$A$1:$P$249</definedName>
  </definedNames>
  <calcPr calcId="125725" refMode="R1C1"/>
</workbook>
</file>

<file path=xl/calcChain.xml><?xml version="1.0" encoding="utf-8"?>
<calcChain xmlns="http://schemas.openxmlformats.org/spreadsheetml/2006/main">
  <c r="H46" i="1"/>
  <c r="F119" l="1"/>
  <c r="G119"/>
  <c r="E119"/>
  <c r="H118"/>
  <c r="H91" l="1"/>
  <c r="H92"/>
  <c r="H93"/>
  <c r="H95"/>
  <c r="H96"/>
  <c r="H98"/>
  <c r="H99"/>
  <c r="H100"/>
  <c r="H102"/>
  <c r="H104"/>
  <c r="H106"/>
  <c r="H108"/>
  <c r="H110"/>
  <c r="H112"/>
  <c r="H113"/>
  <c r="H114"/>
  <c r="H115"/>
  <c r="H117"/>
  <c r="H119"/>
  <c r="H120"/>
  <c r="H121"/>
  <c r="H123"/>
  <c r="H124"/>
  <c r="H126"/>
  <c r="H128"/>
  <c r="H129"/>
  <c r="H130"/>
  <c r="H132"/>
  <c r="H133"/>
  <c r="H135"/>
  <c r="H136"/>
  <c r="H137"/>
  <c r="H138"/>
  <c r="H139"/>
  <c r="H141"/>
  <c r="H142"/>
  <c r="H143"/>
  <c r="H144"/>
  <c r="H146"/>
  <c r="H147"/>
  <c r="H148"/>
  <c r="H149"/>
  <c r="H150"/>
  <c r="H151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1"/>
  <c r="H172"/>
  <c r="H173"/>
  <c r="H174"/>
  <c r="H175"/>
  <c r="H176"/>
  <c r="H177"/>
  <c r="H178"/>
  <c r="H179"/>
  <c r="H180"/>
  <c r="H181"/>
  <c r="H182"/>
  <c r="H183"/>
  <c r="H184"/>
  <c r="H185"/>
  <c r="H186"/>
  <c r="H188"/>
  <c r="H189"/>
  <c r="H190"/>
  <c r="H191"/>
  <c r="H192"/>
  <c r="H193"/>
  <c r="H194"/>
  <c r="H195"/>
  <c r="H196"/>
  <c r="H197"/>
  <c r="H198"/>
  <c r="H199"/>
  <c r="H200"/>
  <c r="H201"/>
  <c r="H202"/>
  <c r="H204"/>
  <c r="H206"/>
  <c r="H207"/>
  <c r="H208"/>
  <c r="H209"/>
  <c r="H210"/>
  <c r="H211"/>
  <c r="H212"/>
  <c r="H214"/>
  <c r="H215"/>
  <c r="H216"/>
  <c r="H217"/>
  <c r="H219"/>
  <c r="H220"/>
  <c r="H222"/>
  <c r="H224"/>
  <c r="H225"/>
  <c r="H226"/>
  <c r="H227"/>
  <c r="H229"/>
  <c r="H231"/>
  <c r="H233"/>
  <c r="H234"/>
  <c r="H235"/>
  <c r="H236"/>
  <c r="H238"/>
  <c r="H239"/>
  <c r="H241"/>
  <c r="H242"/>
  <c r="H244"/>
  <c r="H245"/>
  <c r="H247"/>
  <c r="H248"/>
  <c r="H6"/>
  <c r="H7"/>
  <c r="H8"/>
  <c r="H9"/>
  <c r="H10"/>
  <c r="H12"/>
  <c r="H13"/>
  <c r="H15"/>
  <c r="H16"/>
  <c r="H17"/>
  <c r="H18"/>
  <c r="H19"/>
  <c r="H20"/>
  <c r="H21"/>
  <c r="H22"/>
  <c r="H24"/>
  <c r="H25"/>
  <c r="H26"/>
  <c r="H27"/>
  <c r="H28"/>
  <c r="H30"/>
  <c r="H31"/>
  <c r="H32"/>
  <c r="H33"/>
  <c r="H35"/>
  <c r="H37"/>
  <c r="H38"/>
  <c r="H39"/>
  <c r="H40"/>
  <c r="H41"/>
  <c r="H43"/>
  <c r="H44"/>
  <c r="H45"/>
  <c r="H47"/>
  <c r="H49"/>
  <c r="H50"/>
  <c r="H51"/>
  <c r="H52"/>
  <c r="H54"/>
  <c r="H55"/>
  <c r="H56"/>
  <c r="H58"/>
  <c r="H59"/>
  <c r="H60"/>
  <c r="H61"/>
  <c r="H63"/>
  <c r="H64"/>
  <c r="H65"/>
  <c r="H67"/>
  <c r="H68"/>
  <c r="H70"/>
  <c r="H71"/>
  <c r="H73"/>
  <c r="H74"/>
  <c r="H75"/>
  <c r="H76"/>
  <c r="H78"/>
  <c r="H79"/>
  <c r="H80"/>
  <c r="H81"/>
  <c r="H83"/>
  <c r="H84"/>
  <c r="H85"/>
  <c r="H86"/>
  <c r="H88"/>
  <c r="H89"/>
  <c r="H5"/>
  <c r="E23"/>
  <c r="G228"/>
  <c r="F228"/>
  <c r="E228"/>
  <c r="G203"/>
  <c r="F203"/>
  <c r="E203"/>
  <c r="F170"/>
  <c r="G170"/>
  <c r="E170"/>
  <c r="E187"/>
  <c r="G187"/>
  <c r="F187"/>
  <c r="H228" l="1"/>
  <c r="H170"/>
  <c r="H187"/>
  <c r="H203"/>
  <c r="G105"/>
  <c r="F105"/>
  <c r="E105"/>
  <c r="G103"/>
  <c r="F103"/>
  <c r="E103"/>
  <c r="H103" l="1"/>
  <c r="H105"/>
  <c r="G249"/>
  <c r="F249"/>
  <c r="E249"/>
  <c r="G246"/>
  <c r="F246"/>
  <c r="E246"/>
  <c r="G243"/>
  <c r="F243"/>
  <c r="E243"/>
  <c r="G240"/>
  <c r="F240"/>
  <c r="E240"/>
  <c r="G237"/>
  <c r="F237"/>
  <c r="E237"/>
  <c r="G232"/>
  <c r="F232"/>
  <c r="E232"/>
  <c r="G230"/>
  <c r="F230"/>
  <c r="E230"/>
  <c r="P224"/>
  <c r="H230" l="1"/>
  <c r="H232"/>
  <c r="H237"/>
  <c r="H243"/>
  <c r="H240"/>
  <c r="H246"/>
  <c r="H249"/>
  <c r="P231"/>
  <c r="P247"/>
  <c r="P233"/>
  <c r="P229"/>
  <c r="P244"/>
  <c r="P241"/>
  <c r="P238"/>
  <c r="G131"/>
  <c r="F131"/>
  <c r="E131"/>
  <c r="G221"/>
  <c r="F221"/>
  <c r="E221"/>
  <c r="G134"/>
  <c r="F134"/>
  <c r="E134"/>
  <c r="G140"/>
  <c r="F140"/>
  <c r="E140"/>
  <c r="G152"/>
  <c r="F152"/>
  <c r="E152"/>
  <c r="G145"/>
  <c r="F145"/>
  <c r="E145"/>
  <c r="G213"/>
  <c r="F213"/>
  <c r="E213"/>
  <c r="G218"/>
  <c r="F218"/>
  <c r="E218"/>
  <c r="H218" l="1"/>
  <c r="H221"/>
  <c r="H152"/>
  <c r="H140"/>
  <c r="H145"/>
  <c r="H131"/>
  <c r="H213"/>
  <c r="H134"/>
  <c r="P128"/>
  <c r="P219"/>
  <c r="P132"/>
  <c r="P135"/>
  <c r="P146"/>
  <c r="P171"/>
  <c r="P141"/>
  <c r="P153"/>
  <c r="P188"/>
  <c r="P206"/>
  <c r="P214"/>
  <c r="G223" l="1"/>
  <c r="F223"/>
  <c r="E223"/>
  <c r="G205"/>
  <c r="F205"/>
  <c r="E205"/>
  <c r="H223" l="1"/>
  <c r="H205"/>
  <c r="P222"/>
  <c r="P204"/>
  <c r="G48"/>
  <c r="F48"/>
  <c r="E48"/>
  <c r="G127"/>
  <c r="F127"/>
  <c r="E127"/>
  <c r="G125"/>
  <c r="F125"/>
  <c r="E125"/>
  <c r="G122"/>
  <c r="F122"/>
  <c r="E122"/>
  <c r="G116"/>
  <c r="F116"/>
  <c r="E116"/>
  <c r="E36"/>
  <c r="H122" l="1"/>
  <c r="H48"/>
  <c r="H116"/>
  <c r="H125"/>
  <c r="H127"/>
  <c r="P43"/>
  <c r="P123"/>
  <c r="P126"/>
  <c r="P120"/>
  <c r="P117"/>
  <c r="P112"/>
  <c r="G42"/>
  <c r="F42"/>
  <c r="E42"/>
  <c r="G66"/>
  <c r="F66"/>
  <c r="E66"/>
  <c r="F94"/>
  <c r="G94"/>
  <c r="E94"/>
  <c r="H42" l="1"/>
  <c r="H66"/>
  <c r="H94"/>
  <c r="P37"/>
  <c r="P63"/>
  <c r="G90"/>
  <c r="F90"/>
  <c r="E90"/>
  <c r="G101"/>
  <c r="F101"/>
  <c r="E101"/>
  <c r="G97"/>
  <c r="F97"/>
  <c r="E97"/>
  <c r="G111"/>
  <c r="F111"/>
  <c r="E111"/>
  <c r="G109"/>
  <c r="F109"/>
  <c r="E109"/>
  <c r="G107"/>
  <c r="F107"/>
  <c r="E107"/>
  <c r="G62"/>
  <c r="F62"/>
  <c r="E62"/>
  <c r="G87"/>
  <c r="F87"/>
  <c r="E87"/>
  <c r="G82"/>
  <c r="F82"/>
  <c r="E82"/>
  <c r="G77"/>
  <c r="F77"/>
  <c r="E77"/>
  <c r="G23"/>
  <c r="F23"/>
  <c r="F72"/>
  <c r="G72"/>
  <c r="E72"/>
  <c r="F69"/>
  <c r="G69"/>
  <c r="E69"/>
  <c r="F57"/>
  <c r="G57"/>
  <c r="E57"/>
  <c r="F53"/>
  <c r="G53"/>
  <c r="E53"/>
  <c r="F36"/>
  <c r="G36"/>
  <c r="F34"/>
  <c r="G34"/>
  <c r="E34"/>
  <c r="F29"/>
  <c r="G29"/>
  <c r="E29"/>
  <c r="F14"/>
  <c r="G14"/>
  <c r="E14"/>
  <c r="G11"/>
  <c r="F11"/>
  <c r="E11"/>
  <c r="H107" l="1"/>
  <c r="H109"/>
  <c r="H14"/>
  <c r="H11"/>
  <c r="H23"/>
  <c r="H29"/>
  <c r="H34"/>
  <c r="H36"/>
  <c r="H97"/>
  <c r="H72"/>
  <c r="H77"/>
  <c r="H87"/>
  <c r="H82"/>
  <c r="H101"/>
  <c r="H90"/>
  <c r="H57"/>
  <c r="H53"/>
  <c r="H62"/>
  <c r="H69"/>
  <c r="H111"/>
  <c r="P78"/>
  <c r="P73"/>
  <c r="P70"/>
  <c r="P88"/>
  <c r="P104"/>
  <c r="P98"/>
  <c r="P49"/>
  <c r="P110"/>
  <c r="P106"/>
  <c r="P58"/>
  <c r="P54"/>
  <c r="P15"/>
  <c r="P108"/>
  <c r="P83"/>
  <c r="P95"/>
  <c r="P91"/>
  <c r="P12"/>
  <c r="P24"/>
  <c r="P30"/>
  <c r="P102"/>
  <c r="P5"/>
  <c r="P67"/>
  <c r="P35"/>
</calcChain>
</file>

<file path=xl/sharedStrings.xml><?xml version="1.0" encoding="utf-8"?>
<sst xmlns="http://schemas.openxmlformats.org/spreadsheetml/2006/main" count="360" uniqueCount="181">
  <si>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</si>
  <si>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</si>
  <si>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</si>
  <si>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</si>
  <si>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</si>
  <si>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</si>
  <si>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</si>
  <si>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</si>
  <si>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сумма</t>
  </si>
  <si>
    <t>ТП 0833</t>
  </si>
  <si>
    <t>ТП 0834</t>
  </si>
  <si>
    <t>ТП 0648</t>
  </si>
  <si>
    <t>ТП 0649</t>
  </si>
  <si>
    <t>ТП 0662</t>
  </si>
  <si>
    <t>ТП 0992</t>
  </si>
  <si>
    <t>ТП 0503</t>
  </si>
  <si>
    <t>ТП 0504</t>
  </si>
  <si>
    <t>ТП 0644</t>
  </si>
  <si>
    <t>ТП 9602</t>
  </si>
  <si>
    <t>ТП 6324</t>
  </si>
  <si>
    <t>1(160)</t>
  </si>
  <si>
    <t>2(160)</t>
  </si>
  <si>
    <t>3(160)</t>
  </si>
  <si>
    <t>4(160)</t>
  </si>
  <si>
    <t>2(125)</t>
  </si>
  <si>
    <t>3(100)</t>
  </si>
  <si>
    <t>4(100)</t>
  </si>
  <si>
    <t>5(100)</t>
  </si>
  <si>
    <t>1(250)</t>
  </si>
  <si>
    <t>1(100)</t>
  </si>
  <si>
    <t>1(400)</t>
  </si>
  <si>
    <t>2(400)</t>
  </si>
  <si>
    <t>ТП 6784</t>
  </si>
  <si>
    <t>ТП 6783</t>
  </si>
  <si>
    <t>2(100)</t>
  </si>
  <si>
    <t>ТП 0505</t>
  </si>
  <si>
    <t>2(250)</t>
  </si>
  <si>
    <t>3(250)</t>
  </si>
  <si>
    <t>4(250)</t>
  </si>
  <si>
    <t>1(315)</t>
  </si>
  <si>
    <t>2(315)</t>
  </si>
  <si>
    <t>3(315)</t>
  </si>
  <si>
    <t>4(315)</t>
  </si>
  <si>
    <t>5(315)</t>
  </si>
  <si>
    <t>6(315)</t>
  </si>
  <si>
    <t>7(315)</t>
  </si>
  <si>
    <t>5(250)</t>
  </si>
  <si>
    <t>6(400)</t>
  </si>
  <si>
    <t>ТП 0969 МТС</t>
  </si>
  <si>
    <t>ТП 0970 МТС</t>
  </si>
  <si>
    <t xml:space="preserve">ТП 0972П </t>
  </si>
  <si>
    <t>ТП 0973</t>
  </si>
  <si>
    <t>ТП 0974</t>
  </si>
  <si>
    <t>ТП 0943</t>
  </si>
  <si>
    <t>ТП 9801</t>
  </si>
  <si>
    <t>ТП 09064</t>
  </si>
  <si>
    <t>ТП 0528</t>
  </si>
  <si>
    <t>1(320)</t>
  </si>
  <si>
    <t>2(320)</t>
  </si>
  <si>
    <t>3(200)</t>
  </si>
  <si>
    <t>1(25)</t>
  </si>
  <si>
    <t>1(40)</t>
  </si>
  <si>
    <t>ТП 0506</t>
  </si>
  <si>
    <t>ТП 0650</t>
  </si>
  <si>
    <t>3(125)</t>
  </si>
  <si>
    <t>4(125)</t>
  </si>
  <si>
    <t>1(125)</t>
  </si>
  <si>
    <t>ТП 0151</t>
  </si>
  <si>
    <t>ТП 0960</t>
  </si>
  <si>
    <t>ТП 0961</t>
  </si>
  <si>
    <t>ТП 0962</t>
  </si>
  <si>
    <t>ТП 0651</t>
  </si>
  <si>
    <t>1(200)</t>
  </si>
  <si>
    <t>2(200)</t>
  </si>
  <si>
    <t>ТП 01533</t>
  </si>
  <si>
    <t>ТП 9029</t>
  </si>
  <si>
    <t>ТП 906</t>
  </si>
  <si>
    <t>ТП 901</t>
  </si>
  <si>
    <t>ТП 902/1</t>
  </si>
  <si>
    <t>ТП 9122</t>
  </si>
  <si>
    <t>ТП 9554</t>
  </si>
  <si>
    <t>ТП 9251</t>
  </si>
  <si>
    <t>ТП 9034</t>
  </si>
  <si>
    <t>ТП 908</t>
  </si>
  <si>
    <t>ТП 902</t>
  </si>
  <si>
    <t>ТП 907</t>
  </si>
  <si>
    <t>ТП 9909</t>
  </si>
  <si>
    <t>ТП 0977</t>
  </si>
  <si>
    <t>2(50)</t>
  </si>
  <si>
    <t>1(63)</t>
  </si>
  <si>
    <t>5(160)</t>
  </si>
  <si>
    <t>6(160)</t>
  </si>
  <si>
    <t>7(160)</t>
  </si>
  <si>
    <t>8(160)</t>
  </si>
  <si>
    <t>9(160)</t>
  </si>
  <si>
    <t>10(160)</t>
  </si>
  <si>
    <t>11(160)</t>
  </si>
  <si>
    <t>12(160)</t>
  </si>
  <si>
    <t>13(160)</t>
  </si>
  <si>
    <t>14(160)</t>
  </si>
  <si>
    <t>6(250)</t>
  </si>
  <si>
    <t>7(200)</t>
  </si>
  <si>
    <t>8(200)</t>
  </si>
  <si>
    <t>12(100)</t>
  </si>
  <si>
    <t>13(100)</t>
  </si>
  <si>
    <t>9(100)</t>
  </si>
  <si>
    <t>10(100)</t>
  </si>
  <si>
    <t>11(100)</t>
  </si>
  <si>
    <t>14(100)</t>
  </si>
  <si>
    <t>4(40)</t>
  </si>
  <si>
    <t>ТП 0978</t>
  </si>
  <si>
    <t>ТП 0979</t>
  </si>
  <si>
    <t>ТП 0980</t>
  </si>
  <si>
    <t>ТП 0983</t>
  </si>
  <si>
    <t>ТП 0984</t>
  </si>
  <si>
    <t>ТП 0985</t>
  </si>
  <si>
    <t>ТП 0986</t>
  </si>
  <si>
    <t>ТП 01544</t>
  </si>
  <si>
    <t>10(250)</t>
  </si>
  <si>
    <t>15(100)</t>
  </si>
  <si>
    <t>15(200)</t>
  </si>
  <si>
    <t>16(200)</t>
  </si>
  <si>
    <t>15(160)</t>
  </si>
  <si>
    <t>17(250)</t>
  </si>
  <si>
    <t>16(400)</t>
  </si>
  <si>
    <t>8(315)</t>
  </si>
  <si>
    <r>
      <t xml:space="preserve">Таблица контрольных замеров нагрузок и напряжений трансформаторов в ТП за июнь 2026г. </t>
    </r>
    <r>
      <rPr>
        <sz val="20"/>
        <rFont val="Times New Roman"/>
        <family val="1"/>
        <charset val="204"/>
      </rPr>
      <t>СпОЭХ СНТ</t>
    </r>
  </si>
  <si>
    <t>26.06.2026 10ч.40м.</t>
  </si>
  <si>
    <t>26.06.2026 10ч.20м.</t>
  </si>
  <si>
    <t>1(80)</t>
  </si>
  <si>
    <t>26.06.202613ч.30м.</t>
  </si>
  <si>
    <t>26.06.202614ч.30м.</t>
  </si>
  <si>
    <t>26.06.202611ч.40м.</t>
  </si>
  <si>
    <t>26.06.202610ч.00м.</t>
  </si>
  <si>
    <t>26.06.2026 09ч.40м.</t>
  </si>
  <si>
    <t>26.06.202612ч.00м.</t>
  </si>
  <si>
    <t>25.06.2026 15ч.55м.</t>
  </si>
  <si>
    <t>25.06.2026 15ч.48м.</t>
  </si>
  <si>
    <t>25.06.2026 20ч.20м.</t>
  </si>
  <si>
    <t>25.06.2026 21ч.10м.</t>
  </si>
  <si>
    <t>25.06.2026 10ч.15м.</t>
  </si>
  <si>
    <t>25.06.2026 13ч.32м.</t>
  </si>
  <si>
    <t>25.06.2026 13ч.49м.</t>
  </si>
  <si>
    <t>25.06.2026 14ч.26м.</t>
  </si>
  <si>
    <t>25.06.2026 14ч.44м.</t>
  </si>
  <si>
    <t>25.06.2026 08ч.51м.</t>
  </si>
  <si>
    <t>25.06.2026 19ч.00м.</t>
  </si>
  <si>
    <t>25.06.2026 17ч.24м.</t>
  </si>
  <si>
    <t>25.06.2026 15ч.20м.</t>
  </si>
  <si>
    <t>25.06.2026 13ч.20м.</t>
  </si>
  <si>
    <t>25.06.2026 21ч.30м.</t>
  </si>
  <si>
    <t>25.06.2026 20ч.58м.</t>
  </si>
  <si>
    <t>25.06.2026 15ч.40м.</t>
  </si>
  <si>
    <t>25.06.2026 17ч.36м.</t>
  </si>
  <si>
    <t>25.06.2026 12ч.45м.</t>
  </si>
  <si>
    <t>25.06.2026  15ч.40м.</t>
  </si>
  <si>
    <t>25.06.2026 12ч.00м.</t>
  </si>
  <si>
    <t>25.06.2026 14ч.10м.</t>
  </si>
  <si>
    <t>25.06.2026 13ч.50м.</t>
  </si>
  <si>
    <t>24.06.2026 15ч.10м.</t>
  </si>
  <si>
    <t>24.06.2026 15ч.20м.</t>
  </si>
  <si>
    <t>24.06.2026 15ч.30м.</t>
  </si>
  <si>
    <t>24.06.2026 17ч.50м.</t>
  </si>
  <si>
    <t>24.06.2026 15ч.50м.</t>
  </si>
  <si>
    <t>24.06.2026 10ч.40м.</t>
  </si>
  <si>
    <t>24.06.2026 11ч.10м.</t>
  </si>
  <si>
    <t>24.06.2026 10ч.50м.</t>
  </si>
  <si>
    <t>24.06.2026 10ч.30м.</t>
  </si>
  <si>
    <t>24.06.2026 12ч.30м.</t>
  </si>
  <si>
    <t>24.06.2026 12ч.50м.</t>
  </si>
  <si>
    <t>24.06.2026 11ч.30м.</t>
  </si>
  <si>
    <t>24.06.2026 11ч.50м.</t>
  </si>
  <si>
    <t>24.06.2026 12ч.10м.</t>
  </si>
  <si>
    <t>26.06.202611ч.35м.</t>
  </si>
  <si>
    <t>26.06.202610ч.35м.</t>
  </si>
  <si>
    <t>26.06.202611ч.00м.</t>
  </si>
  <si>
    <t>26.06.202612ч.40м.</t>
  </si>
  <si>
    <t>26.06.202612ч.50м.</t>
  </si>
  <si>
    <t>26.06.202616ч.30м.</t>
  </si>
  <si>
    <t>Мощность на ВЛ, кВт</t>
  </si>
  <si>
    <t>Мощность на ТП, кВт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</si>
</sst>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 applyAlignment="1">
      <alignment horizontal="center"/>
    </xf>
    <xf numFmtId="0" fontId="3" fillId="2" borderId="0" xfId="0" applyFont="1" applyFill="1"/>
    <xf numFmtId="2" fontId="6" fillId="2" borderId="0" xfId="0" applyNumberFormat="1" applyFont="1" applyFill="1" applyAlignment="1">
      <alignment horizontal="center"/>
    </xf>
    <xf numFmtId="2" fontId="3" fillId="2" borderId="1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4" fontId="5" fillId="4" borderId="8" xfId="0" applyNumberFormat="1" applyFont="1" applyFill="1" applyBorder="1" applyAlignment="1">
      <alignment horizontal="center" vertical="center" wrapText="1"/>
    </xf>
    <xf numFmtId="14" fontId="5" fillId="4" borderId="9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14" fontId="3" fillId="2" borderId="7" xfId="0" applyNumberFormat="1" applyFont="1" applyFill="1" applyBorder="1" applyAlignment="1">
      <alignment horizontal="center" vertical="center" wrapText="1"/>
    </xf>
    <xf numFmtId="14" fontId="5" fillId="4" borderId="10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9"/>
  <sheetViews>
    <sheetView tabSelected="1" view="pageBreakPreview" zoomScaleNormal="100" zoomScaleSheetLayoutView="100" workbookViewId="0">
      <selection activeCell="N5" sqref="N5:N11"/>
    </sheetView>
  </sheetViews>
  <sheetFormatPr defaultRowHeight="15"/>
  <cols>
    <col min="1" max="1" width="10.140625" style="3" customWidth="1"/>
    <col min="2" max="2" width="7.42578125" style="1" customWidth="1"/>
    <col min="3" max="3" width="7" style="1" customWidth="1"/>
    <col min="4" max="4" width="7.85546875" style="1" customWidth="1"/>
    <col min="5" max="7" width="9.140625" style="1"/>
    <col min="8" max="8" width="10.5703125" style="1" customWidth="1"/>
    <col min="9" max="14" width="6.5703125" style="1" customWidth="1"/>
    <col min="15" max="15" width="10.140625" style="1" bestFit="1" customWidth="1"/>
    <col min="16" max="16" width="10.85546875" style="2" customWidth="1"/>
    <col min="17" max="17" width="9.140625" hidden="1" customWidth="1"/>
  </cols>
  <sheetData>
    <row r="1" spans="1:16">
      <c r="A1" s="28" t="s">
        <v>126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4"/>
    </row>
    <row r="2" spans="1:16" ht="36.75" customHeight="1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4"/>
    </row>
    <row r="3" spans="1:16" ht="45">
      <c r="A3" s="24" t="s">
        <v>0</v>
      </c>
      <c r="B3" s="12" t="s">
        <v>1</v>
      </c>
      <c r="C3" s="12" t="s">
        <v>2</v>
      </c>
      <c r="D3" s="24" t="s">
        <v>3</v>
      </c>
      <c r="E3" s="24" t="s">
        <v>4</v>
      </c>
      <c r="F3" s="24"/>
      <c r="G3" s="24"/>
      <c r="H3" s="34" t="s">
        <v>179</v>
      </c>
      <c r="I3" s="24" t="s">
        <v>5</v>
      </c>
      <c r="J3" s="24"/>
      <c r="K3" s="24"/>
      <c r="L3" s="24" t="s">
        <v>6</v>
      </c>
      <c r="M3" s="24"/>
      <c r="N3" s="24"/>
      <c r="O3" s="10" t="s">
        <v>7</v>
      </c>
      <c r="P3" s="35" t="s">
        <v>180</v>
      </c>
    </row>
    <row r="4" spans="1:16" ht="15" customHeight="1">
      <c r="A4" s="24"/>
      <c r="B4" s="15"/>
      <c r="C4" s="13"/>
      <c r="D4" s="24"/>
      <c r="E4" s="9"/>
      <c r="F4" s="9"/>
      <c r="G4" s="36"/>
      <c r="H4" s="36"/>
      <c r="I4" s="9"/>
      <c r="J4" s="9"/>
      <c r="K4" s="9"/>
      <c r="L4" s="9"/>
      <c r="M4" s="9"/>
      <c r="N4" s="9"/>
      <c r="O4" s="37"/>
      <c r="P4" s="27"/>
    </row>
    <row r="5" spans="1:16" s="11" customFormat="1" ht="19.5" customHeight="1">
      <c r="A5" s="23" t="s">
        <v>9</v>
      </c>
      <c r="B5" s="24">
        <v>630</v>
      </c>
      <c r="C5" s="24">
        <v>910</v>
      </c>
      <c r="D5" s="9" t="s">
        <v>30</v>
      </c>
      <c r="E5" s="9">
        <v>10.3</v>
      </c>
      <c r="F5" s="9">
        <v>36.299999999999997</v>
      </c>
      <c r="G5" s="36">
        <v>44.5</v>
      </c>
      <c r="H5" s="5">
        <f>(E5+F5+G5)/3*1.73*380/1000</f>
        <v>19.963046666666663</v>
      </c>
      <c r="I5" s="24">
        <v>231</v>
      </c>
      <c r="J5" s="24">
        <v>231</v>
      </c>
      <c r="K5" s="24">
        <v>232</v>
      </c>
      <c r="L5" s="24">
        <v>405</v>
      </c>
      <c r="M5" s="24">
        <v>405</v>
      </c>
      <c r="N5" s="24">
        <v>406</v>
      </c>
      <c r="O5" s="38" t="s">
        <v>170</v>
      </c>
      <c r="P5" s="27">
        <f>((E11+F11+G11)/3)*1.73*((L5+M5+N5)/3)*0.8/1000</f>
        <v>64.064068266666666</v>
      </c>
    </row>
    <row r="6" spans="1:16" s="11" customFormat="1" ht="19.5" customHeight="1">
      <c r="A6" s="23"/>
      <c r="B6" s="24"/>
      <c r="C6" s="24"/>
      <c r="D6" s="9" t="s">
        <v>21</v>
      </c>
      <c r="E6" s="9">
        <v>14.8</v>
      </c>
      <c r="F6" s="9">
        <v>19.600000000000001</v>
      </c>
      <c r="G6" s="36">
        <v>4.3</v>
      </c>
      <c r="H6" s="5">
        <f t="shared" ref="H6:H70" si="0">(E6+F6+G6)/3*1.73*380/1000</f>
        <v>8.4804600000000008</v>
      </c>
      <c r="I6" s="24"/>
      <c r="J6" s="24"/>
      <c r="K6" s="24"/>
      <c r="L6" s="24"/>
      <c r="M6" s="24"/>
      <c r="N6" s="24"/>
      <c r="O6" s="39"/>
      <c r="P6" s="27"/>
    </row>
    <row r="7" spans="1:16" s="11" customFormat="1" ht="19.5" customHeight="1">
      <c r="A7" s="23"/>
      <c r="B7" s="24"/>
      <c r="C7" s="24"/>
      <c r="D7" s="9" t="s">
        <v>37</v>
      </c>
      <c r="E7" s="9">
        <v>6.6</v>
      </c>
      <c r="F7" s="9">
        <v>34.5</v>
      </c>
      <c r="G7" s="36">
        <v>7.8</v>
      </c>
      <c r="H7" s="5">
        <f t="shared" si="0"/>
        <v>10.715620000000001</v>
      </c>
      <c r="I7" s="24"/>
      <c r="J7" s="24"/>
      <c r="K7" s="24"/>
      <c r="L7" s="24"/>
      <c r="M7" s="24"/>
      <c r="N7" s="24"/>
      <c r="O7" s="39"/>
      <c r="P7" s="27"/>
    </row>
    <row r="8" spans="1:16" s="11" customFormat="1" ht="19.5" customHeight="1">
      <c r="A8" s="23"/>
      <c r="B8" s="24"/>
      <c r="C8" s="24"/>
      <c r="D8" s="7" t="s">
        <v>38</v>
      </c>
      <c r="E8" s="7">
        <v>20.7</v>
      </c>
      <c r="F8" s="7">
        <v>13.3</v>
      </c>
      <c r="G8" s="40">
        <v>11.6</v>
      </c>
      <c r="H8" s="5">
        <f t="shared" si="0"/>
        <v>9.9924800000000022</v>
      </c>
      <c r="I8" s="24"/>
      <c r="J8" s="24"/>
      <c r="K8" s="24"/>
      <c r="L8" s="24"/>
      <c r="M8" s="24"/>
      <c r="N8" s="24"/>
      <c r="O8" s="39"/>
      <c r="P8" s="27"/>
    </row>
    <row r="9" spans="1:16" s="11" customFormat="1" ht="19.5" customHeight="1">
      <c r="A9" s="23"/>
      <c r="B9" s="24"/>
      <c r="C9" s="24"/>
      <c r="D9" s="9" t="s">
        <v>46</v>
      </c>
      <c r="E9" s="9">
        <v>10.3</v>
      </c>
      <c r="F9" s="9">
        <v>18.399999999999999</v>
      </c>
      <c r="G9" s="36">
        <v>12.3</v>
      </c>
      <c r="H9" s="5">
        <f t="shared" si="0"/>
        <v>8.9844666666666662</v>
      </c>
      <c r="I9" s="24"/>
      <c r="J9" s="24"/>
      <c r="K9" s="24"/>
      <c r="L9" s="24"/>
      <c r="M9" s="24"/>
      <c r="N9" s="24"/>
      <c r="O9" s="39"/>
      <c r="P9" s="27"/>
    </row>
    <row r="10" spans="1:16" s="11" customFormat="1" ht="19.5" customHeight="1">
      <c r="A10" s="23"/>
      <c r="B10" s="24"/>
      <c r="C10" s="24"/>
      <c r="D10" s="9" t="s">
        <v>47</v>
      </c>
      <c r="E10" s="41">
        <v>25.3</v>
      </c>
      <c r="F10" s="41">
        <v>35.5</v>
      </c>
      <c r="G10" s="41">
        <v>16.5</v>
      </c>
      <c r="H10" s="5">
        <f t="shared" si="0"/>
        <v>16.939006666666664</v>
      </c>
      <c r="I10" s="24"/>
      <c r="J10" s="24"/>
      <c r="K10" s="24"/>
      <c r="L10" s="24"/>
      <c r="M10" s="24"/>
      <c r="N10" s="24"/>
      <c r="O10" s="39"/>
      <c r="P10" s="27"/>
    </row>
    <row r="11" spans="1:16" s="11" customFormat="1" ht="19.5" customHeight="1">
      <c r="A11" s="23"/>
      <c r="B11" s="24"/>
      <c r="C11" s="24"/>
      <c r="D11" s="9" t="s">
        <v>8</v>
      </c>
      <c r="E11" s="6">
        <f>SUM(E5:E10)</f>
        <v>88</v>
      </c>
      <c r="F11" s="6">
        <f>SUM(F5:F10)</f>
        <v>157.6</v>
      </c>
      <c r="G11" s="6">
        <f>SUM(G5:G10)</f>
        <v>96.999999999999986</v>
      </c>
      <c r="H11" s="5">
        <f t="shared" si="0"/>
        <v>75.075079999999986</v>
      </c>
      <c r="I11" s="24"/>
      <c r="J11" s="24"/>
      <c r="K11" s="24"/>
      <c r="L11" s="24"/>
      <c r="M11" s="24"/>
      <c r="N11" s="24"/>
      <c r="O11" s="42"/>
      <c r="P11" s="27"/>
    </row>
    <row r="12" spans="1:16" s="11" customFormat="1" ht="19.5" customHeight="1">
      <c r="A12" s="23" t="s">
        <v>10</v>
      </c>
      <c r="B12" s="14">
        <v>250</v>
      </c>
      <c r="C12" s="14">
        <v>361</v>
      </c>
      <c r="D12" s="9" t="s">
        <v>57</v>
      </c>
      <c r="E12" s="9">
        <v>3.5</v>
      </c>
      <c r="F12" s="9">
        <v>2.4</v>
      </c>
      <c r="G12" s="9">
        <v>9.1999999999999993</v>
      </c>
      <c r="H12" s="5">
        <f t="shared" si="0"/>
        <v>3.3089133333333334</v>
      </c>
      <c r="I12" s="24">
        <v>235</v>
      </c>
      <c r="J12" s="24">
        <v>234</v>
      </c>
      <c r="K12" s="24">
        <v>235</v>
      </c>
      <c r="L12" s="24">
        <v>408</v>
      </c>
      <c r="M12" s="24">
        <v>408</v>
      </c>
      <c r="N12" s="24">
        <v>410</v>
      </c>
      <c r="O12" s="21" t="s">
        <v>171</v>
      </c>
      <c r="P12" s="27">
        <f>((E14+F14+G14)/3)*1.73*((L12+M12+N12)/3)*0.8/1000</f>
        <v>9.8224940444444435</v>
      </c>
    </row>
    <row r="13" spans="1:16" s="11" customFormat="1" ht="19.5" customHeight="1">
      <c r="A13" s="23"/>
      <c r="B13" s="20"/>
      <c r="C13" s="20"/>
      <c r="D13" s="9" t="s">
        <v>58</v>
      </c>
      <c r="E13" s="9">
        <v>3.4</v>
      </c>
      <c r="F13" s="6">
        <v>16.899999999999999</v>
      </c>
      <c r="G13" s="9">
        <v>16.7</v>
      </c>
      <c r="H13" s="5">
        <f t="shared" si="0"/>
        <v>8.1079333333333334</v>
      </c>
      <c r="I13" s="24"/>
      <c r="J13" s="24"/>
      <c r="K13" s="24"/>
      <c r="L13" s="24"/>
      <c r="M13" s="24"/>
      <c r="N13" s="24"/>
      <c r="O13" s="26"/>
      <c r="P13" s="27"/>
    </row>
    <row r="14" spans="1:16" s="11" customFormat="1" ht="19.5" customHeight="1">
      <c r="A14" s="23"/>
      <c r="B14" s="15"/>
      <c r="C14" s="15"/>
      <c r="D14" s="6" t="s">
        <v>8</v>
      </c>
      <c r="E14" s="6">
        <f>SUM(E12:E13)</f>
        <v>6.9</v>
      </c>
      <c r="F14" s="6">
        <f t="shared" ref="F14:G14" si="1">SUM(F12:F13)</f>
        <v>19.299999999999997</v>
      </c>
      <c r="G14" s="6">
        <f t="shared" si="1"/>
        <v>25.9</v>
      </c>
      <c r="H14" s="5">
        <f t="shared" si="0"/>
        <v>11.416846666666665</v>
      </c>
      <c r="I14" s="24"/>
      <c r="J14" s="24"/>
      <c r="K14" s="24"/>
      <c r="L14" s="24"/>
      <c r="M14" s="24"/>
      <c r="N14" s="24"/>
      <c r="O14" s="22"/>
      <c r="P14" s="27"/>
    </row>
    <row r="15" spans="1:16" s="11" customFormat="1" ht="19.5" customHeight="1">
      <c r="A15" s="12" t="s">
        <v>11</v>
      </c>
      <c r="B15" s="14">
        <v>630</v>
      </c>
      <c r="C15" s="14">
        <v>910</v>
      </c>
      <c r="D15" s="9" t="s">
        <v>39</v>
      </c>
      <c r="E15" s="6">
        <v>0</v>
      </c>
      <c r="F15" s="6">
        <v>0</v>
      </c>
      <c r="G15" s="6">
        <v>0</v>
      </c>
      <c r="H15" s="5">
        <f t="shared" si="0"/>
        <v>0</v>
      </c>
      <c r="I15" s="14">
        <v>231</v>
      </c>
      <c r="J15" s="14">
        <v>233</v>
      </c>
      <c r="K15" s="14">
        <v>232</v>
      </c>
      <c r="L15" s="14">
        <v>405</v>
      </c>
      <c r="M15" s="14">
        <v>407</v>
      </c>
      <c r="N15" s="14">
        <v>405</v>
      </c>
      <c r="O15" s="16" t="s">
        <v>169</v>
      </c>
      <c r="P15" s="27">
        <f>((E23+F23+G23)/3)*1.73*((L15+M15+N15)/3)*0.8/1000</f>
        <v>60.560948977777784</v>
      </c>
    </row>
    <row r="16" spans="1:16" s="11" customFormat="1" ht="19.5" customHeight="1">
      <c r="A16" s="19"/>
      <c r="B16" s="20"/>
      <c r="C16" s="20"/>
      <c r="D16" s="9" t="s">
        <v>40</v>
      </c>
      <c r="E16" s="6">
        <v>43.2</v>
      </c>
      <c r="F16" s="6">
        <v>18.100000000000001</v>
      </c>
      <c r="G16" s="6">
        <v>20.3</v>
      </c>
      <c r="H16" s="5">
        <f t="shared" si="0"/>
        <v>17.881280000000004</v>
      </c>
      <c r="I16" s="20"/>
      <c r="J16" s="20"/>
      <c r="K16" s="20"/>
      <c r="L16" s="20"/>
      <c r="M16" s="20"/>
      <c r="N16" s="20"/>
      <c r="O16" s="18"/>
      <c r="P16" s="27"/>
    </row>
    <row r="17" spans="1:16" s="11" customFormat="1" ht="19.5" customHeight="1">
      <c r="A17" s="19"/>
      <c r="B17" s="20"/>
      <c r="C17" s="20"/>
      <c r="D17" s="9" t="s">
        <v>41</v>
      </c>
      <c r="E17" s="6">
        <v>3.9</v>
      </c>
      <c r="F17" s="6">
        <v>3</v>
      </c>
      <c r="G17" s="6">
        <v>6.8</v>
      </c>
      <c r="H17" s="5">
        <f t="shared" si="0"/>
        <v>3.0021266666666664</v>
      </c>
      <c r="I17" s="20"/>
      <c r="J17" s="20"/>
      <c r="K17" s="20"/>
      <c r="L17" s="20"/>
      <c r="M17" s="20"/>
      <c r="N17" s="20"/>
      <c r="O17" s="18"/>
      <c r="P17" s="27"/>
    </row>
    <row r="18" spans="1:16" s="11" customFormat="1" ht="19.5" customHeight="1">
      <c r="A18" s="19"/>
      <c r="B18" s="20"/>
      <c r="C18" s="20"/>
      <c r="D18" s="9" t="s">
        <v>42</v>
      </c>
      <c r="E18" s="6">
        <v>9.4</v>
      </c>
      <c r="F18" s="6">
        <v>4.0999999999999996</v>
      </c>
      <c r="G18" s="6">
        <v>10.199999999999999</v>
      </c>
      <c r="H18" s="5">
        <f t="shared" si="0"/>
        <v>5.19346</v>
      </c>
      <c r="I18" s="20"/>
      <c r="J18" s="20"/>
      <c r="K18" s="20"/>
      <c r="L18" s="20"/>
      <c r="M18" s="20"/>
      <c r="N18" s="20"/>
      <c r="O18" s="18"/>
      <c r="P18" s="27"/>
    </row>
    <row r="19" spans="1:16" s="11" customFormat="1" ht="19.5" customHeight="1">
      <c r="A19" s="19"/>
      <c r="B19" s="20"/>
      <c r="C19" s="20"/>
      <c r="D19" s="9" t="s">
        <v>43</v>
      </c>
      <c r="E19" s="6">
        <v>31.1</v>
      </c>
      <c r="F19" s="6">
        <v>15.6</v>
      </c>
      <c r="G19" s="6">
        <v>24.8</v>
      </c>
      <c r="H19" s="5">
        <f t="shared" si="0"/>
        <v>15.66803333333333</v>
      </c>
      <c r="I19" s="20"/>
      <c r="J19" s="20"/>
      <c r="K19" s="20"/>
      <c r="L19" s="20"/>
      <c r="M19" s="20"/>
      <c r="N19" s="20"/>
      <c r="O19" s="18"/>
      <c r="P19" s="27"/>
    </row>
    <row r="20" spans="1:16" s="11" customFormat="1" ht="19.5" customHeight="1">
      <c r="A20" s="19"/>
      <c r="B20" s="20"/>
      <c r="C20" s="20"/>
      <c r="D20" s="9" t="s">
        <v>44</v>
      </c>
      <c r="E20" s="6">
        <v>1.6</v>
      </c>
      <c r="F20" s="6">
        <v>8.3000000000000007</v>
      </c>
      <c r="G20" s="6">
        <v>20.7</v>
      </c>
      <c r="H20" s="5">
        <f t="shared" si="0"/>
        <v>6.7054800000000006</v>
      </c>
      <c r="I20" s="20"/>
      <c r="J20" s="20"/>
      <c r="K20" s="20"/>
      <c r="L20" s="20"/>
      <c r="M20" s="20"/>
      <c r="N20" s="20"/>
      <c r="O20" s="18"/>
      <c r="P20" s="27"/>
    </row>
    <row r="21" spans="1:16" s="11" customFormat="1" ht="19.5" customHeight="1">
      <c r="A21" s="19"/>
      <c r="B21" s="20"/>
      <c r="C21" s="20"/>
      <c r="D21" s="9" t="s">
        <v>45</v>
      </c>
      <c r="E21" s="6">
        <v>18.600000000000001</v>
      </c>
      <c r="F21" s="6">
        <v>16.8</v>
      </c>
      <c r="G21" s="6">
        <v>20.3</v>
      </c>
      <c r="H21" s="5">
        <f t="shared" si="0"/>
        <v>12.205726666666667</v>
      </c>
      <c r="I21" s="20"/>
      <c r="J21" s="20"/>
      <c r="K21" s="20"/>
      <c r="L21" s="20"/>
      <c r="M21" s="20"/>
      <c r="N21" s="20"/>
      <c r="O21" s="18"/>
      <c r="P21" s="27"/>
    </row>
    <row r="22" spans="1:16" s="11" customFormat="1" ht="19.5" customHeight="1">
      <c r="A22" s="19"/>
      <c r="B22" s="20"/>
      <c r="C22" s="20"/>
      <c r="D22" s="9" t="s">
        <v>125</v>
      </c>
      <c r="E22" s="6">
        <v>14.6</v>
      </c>
      <c r="F22" s="6">
        <v>9.3000000000000007</v>
      </c>
      <c r="G22" s="6">
        <v>22.9</v>
      </c>
      <c r="H22" s="5">
        <f t="shared" si="0"/>
        <v>10.25544</v>
      </c>
      <c r="I22" s="20"/>
      <c r="J22" s="20"/>
      <c r="K22" s="20"/>
      <c r="L22" s="20"/>
      <c r="M22" s="20"/>
      <c r="N22" s="20"/>
      <c r="O22" s="18"/>
      <c r="P22" s="27"/>
    </row>
    <row r="23" spans="1:16" s="11" customFormat="1" ht="19.5" customHeight="1">
      <c r="A23" s="13"/>
      <c r="B23" s="15"/>
      <c r="C23" s="15"/>
      <c r="D23" s="6" t="s">
        <v>8</v>
      </c>
      <c r="E23" s="6">
        <f>SUM(E15:E22)</f>
        <v>122.39999999999998</v>
      </c>
      <c r="F23" s="6">
        <f>SUM(F15:F22)</f>
        <v>75.2</v>
      </c>
      <c r="G23" s="6">
        <f>SUM(G15:G22)</f>
        <v>126</v>
      </c>
      <c r="H23" s="5">
        <f t="shared" si="0"/>
        <v>70.911546666666666</v>
      </c>
      <c r="I23" s="15"/>
      <c r="J23" s="15"/>
      <c r="K23" s="15"/>
      <c r="L23" s="15"/>
      <c r="M23" s="15"/>
      <c r="N23" s="15"/>
      <c r="O23" s="17"/>
      <c r="P23" s="27"/>
    </row>
    <row r="24" spans="1:16" s="11" customFormat="1" ht="19.5" customHeight="1">
      <c r="A24" s="23" t="s">
        <v>12</v>
      </c>
      <c r="B24" s="24">
        <v>250</v>
      </c>
      <c r="C24" s="24">
        <v>361</v>
      </c>
      <c r="D24" s="9" t="s">
        <v>72</v>
      </c>
      <c r="E24" s="6">
        <v>62.3</v>
      </c>
      <c r="F24" s="6">
        <v>51.9</v>
      </c>
      <c r="G24" s="6">
        <v>43.4</v>
      </c>
      <c r="H24" s="5">
        <f t="shared" si="0"/>
        <v>34.535413333333331</v>
      </c>
      <c r="I24" s="24">
        <v>239</v>
      </c>
      <c r="J24" s="24">
        <v>238</v>
      </c>
      <c r="K24" s="24">
        <v>238</v>
      </c>
      <c r="L24" s="24">
        <v>416</v>
      </c>
      <c r="M24" s="24">
        <v>414</v>
      </c>
      <c r="N24" s="24">
        <v>415</v>
      </c>
      <c r="O24" s="25" t="s">
        <v>168</v>
      </c>
      <c r="P24" s="27">
        <f>((E29+F29+G29)/3)*1.73*((L24+M24+N24)/3)*0.8/1000</f>
        <v>47.154955999999999</v>
      </c>
    </row>
    <row r="25" spans="1:16" s="11" customFormat="1" ht="19.5" customHeight="1">
      <c r="A25" s="23"/>
      <c r="B25" s="24"/>
      <c r="C25" s="24"/>
      <c r="D25" s="9" t="s">
        <v>24</v>
      </c>
      <c r="E25" s="6">
        <v>17.3</v>
      </c>
      <c r="F25" s="6">
        <v>10.199999999999999</v>
      </c>
      <c r="G25" s="6">
        <v>9.4</v>
      </c>
      <c r="H25" s="5">
        <f t="shared" si="0"/>
        <v>8.0860199999999978</v>
      </c>
      <c r="I25" s="24"/>
      <c r="J25" s="24"/>
      <c r="K25" s="24"/>
      <c r="L25" s="24"/>
      <c r="M25" s="24"/>
      <c r="N25" s="24"/>
      <c r="O25" s="25"/>
      <c r="P25" s="27"/>
    </row>
    <row r="26" spans="1:16" s="11" customFormat="1" ht="19.5" customHeight="1">
      <c r="A26" s="23"/>
      <c r="B26" s="24"/>
      <c r="C26" s="24"/>
      <c r="D26" s="9" t="s">
        <v>22</v>
      </c>
      <c r="E26" s="6">
        <v>12.3</v>
      </c>
      <c r="F26" s="6">
        <v>8.9</v>
      </c>
      <c r="G26" s="6">
        <v>7.6</v>
      </c>
      <c r="H26" s="5">
        <f t="shared" si="0"/>
        <v>6.3110400000000002</v>
      </c>
      <c r="I26" s="24"/>
      <c r="J26" s="24"/>
      <c r="K26" s="24"/>
      <c r="L26" s="24"/>
      <c r="M26" s="24"/>
      <c r="N26" s="24"/>
      <c r="O26" s="25"/>
      <c r="P26" s="27"/>
    </row>
    <row r="27" spans="1:16" s="11" customFormat="1" ht="19.5" customHeight="1">
      <c r="A27" s="23"/>
      <c r="B27" s="24"/>
      <c r="C27" s="24"/>
      <c r="D27" s="9" t="s">
        <v>26</v>
      </c>
      <c r="E27" s="6">
        <v>0</v>
      </c>
      <c r="F27" s="6">
        <v>0</v>
      </c>
      <c r="G27" s="6">
        <v>0</v>
      </c>
      <c r="H27" s="5">
        <f t="shared" si="0"/>
        <v>0</v>
      </c>
      <c r="I27" s="24"/>
      <c r="J27" s="24"/>
      <c r="K27" s="24"/>
      <c r="L27" s="24"/>
      <c r="M27" s="24"/>
      <c r="N27" s="24"/>
      <c r="O27" s="25"/>
      <c r="P27" s="27"/>
    </row>
    <row r="28" spans="1:16" s="11" customFormat="1" ht="19.5" customHeight="1">
      <c r="A28" s="23"/>
      <c r="B28" s="24"/>
      <c r="C28" s="24"/>
      <c r="D28" s="9" t="s">
        <v>27</v>
      </c>
      <c r="E28" s="6">
        <v>5</v>
      </c>
      <c r="F28" s="6">
        <v>16.7</v>
      </c>
      <c r="G28" s="6">
        <v>1.3</v>
      </c>
      <c r="H28" s="5">
        <f t="shared" si="0"/>
        <v>5.0400666666666663</v>
      </c>
      <c r="I28" s="24"/>
      <c r="J28" s="24"/>
      <c r="K28" s="24"/>
      <c r="L28" s="24"/>
      <c r="M28" s="24"/>
      <c r="N28" s="24"/>
      <c r="O28" s="25"/>
      <c r="P28" s="27"/>
    </row>
    <row r="29" spans="1:16" s="11" customFormat="1" ht="19.5" customHeight="1">
      <c r="A29" s="23"/>
      <c r="B29" s="24"/>
      <c r="C29" s="24"/>
      <c r="D29" s="6" t="s">
        <v>8</v>
      </c>
      <c r="E29" s="6">
        <f>SUM(E24:E28)</f>
        <v>96.899999999999991</v>
      </c>
      <c r="F29" s="6">
        <f t="shared" ref="F29:G29" si="2">SUM(F24:F28)</f>
        <v>87.7</v>
      </c>
      <c r="G29" s="6">
        <f t="shared" si="2"/>
        <v>61.699999999999996</v>
      </c>
      <c r="H29" s="5">
        <f t="shared" si="0"/>
        <v>53.972539999999995</v>
      </c>
      <c r="I29" s="24"/>
      <c r="J29" s="24"/>
      <c r="K29" s="24"/>
      <c r="L29" s="24"/>
      <c r="M29" s="24"/>
      <c r="N29" s="24"/>
      <c r="O29" s="25"/>
      <c r="P29" s="27"/>
    </row>
    <row r="30" spans="1:16" s="11" customFormat="1" ht="19.5" customHeight="1">
      <c r="A30" s="23" t="s">
        <v>13</v>
      </c>
      <c r="B30" s="24">
        <v>250</v>
      </c>
      <c r="C30" s="24">
        <v>361</v>
      </c>
      <c r="D30" s="9" t="s">
        <v>20</v>
      </c>
      <c r="E30" s="6">
        <v>1.8</v>
      </c>
      <c r="F30" s="6">
        <v>3.2</v>
      </c>
      <c r="G30" s="6">
        <v>4.5</v>
      </c>
      <c r="H30" s="5">
        <f t="shared" si="0"/>
        <v>2.0817666666666663</v>
      </c>
      <c r="I30" s="24">
        <v>235</v>
      </c>
      <c r="J30" s="14">
        <v>234</v>
      </c>
      <c r="K30" s="14">
        <v>234</v>
      </c>
      <c r="L30" s="14">
        <v>407</v>
      </c>
      <c r="M30" s="14">
        <v>409</v>
      </c>
      <c r="N30" s="14">
        <v>410</v>
      </c>
      <c r="O30" s="16" t="s">
        <v>166</v>
      </c>
      <c r="P30" s="27">
        <f>((E34+F34+G34)/3)*1.73*((L30+M30+N30)/3)*0.8/1000</f>
        <v>16.119448000000002</v>
      </c>
    </row>
    <row r="31" spans="1:16" s="11" customFormat="1" ht="19.5" customHeight="1">
      <c r="A31" s="23"/>
      <c r="B31" s="24"/>
      <c r="C31" s="24"/>
      <c r="D31" s="9" t="s">
        <v>21</v>
      </c>
      <c r="E31" s="6">
        <v>3.1</v>
      </c>
      <c r="F31" s="6">
        <v>2.9</v>
      </c>
      <c r="G31" s="6">
        <v>2.5</v>
      </c>
      <c r="H31" s="5">
        <f t="shared" si="0"/>
        <v>1.8626333333333336</v>
      </c>
      <c r="I31" s="24"/>
      <c r="J31" s="20"/>
      <c r="K31" s="20"/>
      <c r="L31" s="20"/>
      <c r="M31" s="20"/>
      <c r="N31" s="20"/>
      <c r="O31" s="18"/>
      <c r="P31" s="27"/>
    </row>
    <row r="32" spans="1:16" s="11" customFormat="1" ht="19.5" customHeight="1">
      <c r="A32" s="23"/>
      <c r="B32" s="24"/>
      <c r="C32" s="24"/>
      <c r="D32" s="9" t="s">
        <v>22</v>
      </c>
      <c r="E32" s="6">
        <v>35.1</v>
      </c>
      <c r="F32" s="6">
        <v>6.6</v>
      </c>
      <c r="G32" s="6">
        <v>5.9</v>
      </c>
      <c r="H32" s="5">
        <f t="shared" si="0"/>
        <v>10.430746666666668</v>
      </c>
      <c r="I32" s="24"/>
      <c r="J32" s="20"/>
      <c r="K32" s="20"/>
      <c r="L32" s="20"/>
      <c r="M32" s="20"/>
      <c r="N32" s="20"/>
      <c r="O32" s="18"/>
      <c r="P32" s="27"/>
    </row>
    <row r="33" spans="1:16" s="11" customFormat="1" ht="19.5" customHeight="1">
      <c r="A33" s="23"/>
      <c r="B33" s="24"/>
      <c r="C33" s="24"/>
      <c r="D33" s="9" t="s">
        <v>23</v>
      </c>
      <c r="E33" s="6">
        <v>8.8000000000000007</v>
      </c>
      <c r="F33" s="6">
        <v>7.5</v>
      </c>
      <c r="G33" s="6">
        <v>3.6</v>
      </c>
      <c r="H33" s="5">
        <f t="shared" si="0"/>
        <v>4.3607533333333333</v>
      </c>
      <c r="I33" s="24"/>
      <c r="J33" s="20"/>
      <c r="K33" s="20"/>
      <c r="L33" s="20"/>
      <c r="M33" s="20"/>
      <c r="N33" s="20"/>
      <c r="O33" s="18"/>
      <c r="P33" s="27"/>
    </row>
    <row r="34" spans="1:16" s="11" customFormat="1" ht="19.5" customHeight="1">
      <c r="A34" s="23"/>
      <c r="B34" s="24"/>
      <c r="C34" s="24"/>
      <c r="D34" s="6" t="s">
        <v>8</v>
      </c>
      <c r="E34" s="6">
        <f>SUM(E30:E33)</f>
        <v>48.8</v>
      </c>
      <c r="F34" s="6">
        <f t="shared" ref="F34:G34" si="3">SUM(F30:F33)</f>
        <v>20.2</v>
      </c>
      <c r="G34" s="6">
        <f t="shared" si="3"/>
        <v>16.5</v>
      </c>
      <c r="H34" s="5">
        <f t="shared" si="0"/>
        <v>18.735900000000001</v>
      </c>
      <c r="I34" s="24"/>
      <c r="J34" s="15"/>
      <c r="K34" s="15"/>
      <c r="L34" s="15"/>
      <c r="M34" s="15"/>
      <c r="N34" s="15"/>
      <c r="O34" s="17"/>
      <c r="P34" s="27"/>
    </row>
    <row r="35" spans="1:16" s="11" customFormat="1" ht="19.5" customHeight="1">
      <c r="A35" s="23" t="s">
        <v>14</v>
      </c>
      <c r="B35" s="24">
        <v>160</v>
      </c>
      <c r="C35" s="24">
        <v>231</v>
      </c>
      <c r="D35" s="6" t="s">
        <v>28</v>
      </c>
      <c r="E35" s="6">
        <v>3.8</v>
      </c>
      <c r="F35" s="6">
        <v>2.9</v>
      </c>
      <c r="G35" s="6">
        <v>10.199999999999999</v>
      </c>
      <c r="H35" s="5">
        <f t="shared" si="0"/>
        <v>3.7033533333333324</v>
      </c>
      <c r="I35" s="14">
        <v>233</v>
      </c>
      <c r="J35" s="14">
        <v>232</v>
      </c>
      <c r="K35" s="14">
        <v>233</v>
      </c>
      <c r="L35" s="14">
        <v>409</v>
      </c>
      <c r="M35" s="14">
        <v>408</v>
      </c>
      <c r="N35" s="14">
        <v>410</v>
      </c>
      <c r="O35" s="21" t="s">
        <v>165</v>
      </c>
      <c r="P35" s="27">
        <f>((E36+F36+G36)/3)*1.73*((L35+M35+N35)/3)*0.8/1000</f>
        <v>3.1887821333333326</v>
      </c>
    </row>
    <row r="36" spans="1:16" s="11" customFormat="1" ht="19.5" customHeight="1">
      <c r="A36" s="23"/>
      <c r="B36" s="24"/>
      <c r="C36" s="24"/>
      <c r="D36" s="6" t="s">
        <v>8</v>
      </c>
      <c r="E36" s="6">
        <f>SUM(E35)</f>
        <v>3.8</v>
      </c>
      <c r="F36" s="6">
        <f t="shared" ref="F36:G36" si="4">SUM(F35)</f>
        <v>2.9</v>
      </c>
      <c r="G36" s="6">
        <f t="shared" si="4"/>
        <v>10.199999999999999</v>
      </c>
      <c r="H36" s="5">
        <f t="shared" si="0"/>
        <v>3.7033533333333324</v>
      </c>
      <c r="I36" s="15"/>
      <c r="J36" s="15"/>
      <c r="K36" s="15"/>
      <c r="L36" s="15"/>
      <c r="M36" s="15"/>
      <c r="N36" s="15"/>
      <c r="O36" s="22"/>
      <c r="P36" s="27"/>
    </row>
    <row r="37" spans="1:16" s="11" customFormat="1" ht="19.5" customHeight="1">
      <c r="A37" s="23" t="s">
        <v>63</v>
      </c>
      <c r="B37" s="24">
        <v>250</v>
      </c>
      <c r="C37" s="24">
        <v>361</v>
      </c>
      <c r="D37" s="9" t="s">
        <v>66</v>
      </c>
      <c r="E37" s="6">
        <v>6.1</v>
      </c>
      <c r="F37" s="6">
        <v>5.2</v>
      </c>
      <c r="G37" s="6">
        <v>10.199999999999999</v>
      </c>
      <c r="H37" s="5">
        <f t="shared" si="0"/>
        <v>4.7113666666666667</v>
      </c>
      <c r="I37" s="24">
        <v>232</v>
      </c>
      <c r="J37" s="24">
        <v>232</v>
      </c>
      <c r="K37" s="24">
        <v>233</v>
      </c>
      <c r="L37" s="24">
        <v>405</v>
      </c>
      <c r="M37" s="24">
        <v>405</v>
      </c>
      <c r="N37" s="24">
        <v>405</v>
      </c>
      <c r="O37" s="25" t="s">
        <v>167</v>
      </c>
      <c r="P37" s="27">
        <f>((E42+F42+G42)/3)*1.73*((L37+M37+N37)/3)*0.8/1000</f>
        <v>35.424863999999999</v>
      </c>
    </row>
    <row r="38" spans="1:16" s="11" customFormat="1" ht="19.5" customHeight="1">
      <c r="A38" s="23"/>
      <c r="B38" s="24"/>
      <c r="C38" s="24"/>
      <c r="D38" s="9" t="s">
        <v>21</v>
      </c>
      <c r="E38" s="6">
        <v>20.2</v>
      </c>
      <c r="F38" s="6">
        <v>39.700000000000003</v>
      </c>
      <c r="G38" s="6">
        <v>33.700000000000003</v>
      </c>
      <c r="H38" s="5">
        <f t="shared" si="0"/>
        <v>20.51088</v>
      </c>
      <c r="I38" s="24"/>
      <c r="J38" s="24"/>
      <c r="K38" s="24"/>
      <c r="L38" s="24"/>
      <c r="M38" s="24"/>
      <c r="N38" s="24"/>
      <c r="O38" s="25"/>
      <c r="P38" s="27"/>
    </row>
    <row r="39" spans="1:16" s="11" customFormat="1" ht="19.5" customHeight="1">
      <c r="A39" s="23"/>
      <c r="B39" s="24"/>
      <c r="C39" s="24"/>
      <c r="D39" s="9" t="s">
        <v>64</v>
      </c>
      <c r="E39" s="6">
        <v>2.6</v>
      </c>
      <c r="F39" s="6">
        <v>3.8</v>
      </c>
      <c r="G39" s="6">
        <v>13.1</v>
      </c>
      <c r="H39" s="5">
        <f t="shared" si="0"/>
        <v>4.2730999999999995</v>
      </c>
      <c r="I39" s="24"/>
      <c r="J39" s="24"/>
      <c r="K39" s="24"/>
      <c r="L39" s="24"/>
      <c r="M39" s="24"/>
      <c r="N39" s="24"/>
      <c r="O39" s="25"/>
      <c r="P39" s="27"/>
    </row>
    <row r="40" spans="1:16" s="11" customFormat="1" ht="19.5" customHeight="1">
      <c r="A40" s="23"/>
      <c r="B40" s="24"/>
      <c r="C40" s="24"/>
      <c r="D40" s="9" t="s">
        <v>65</v>
      </c>
      <c r="E40" s="6">
        <v>5.4</v>
      </c>
      <c r="F40" s="6">
        <v>20.100000000000001</v>
      </c>
      <c r="G40" s="6">
        <v>10.4</v>
      </c>
      <c r="H40" s="5">
        <f t="shared" si="0"/>
        <v>7.8668866666666659</v>
      </c>
      <c r="I40" s="24"/>
      <c r="J40" s="24"/>
      <c r="K40" s="24"/>
      <c r="L40" s="24"/>
      <c r="M40" s="24"/>
      <c r="N40" s="24"/>
      <c r="O40" s="25"/>
      <c r="P40" s="27"/>
    </row>
    <row r="41" spans="1:16" s="11" customFormat="1" ht="19.5" customHeight="1">
      <c r="A41" s="23"/>
      <c r="B41" s="24"/>
      <c r="C41" s="24"/>
      <c r="D41" s="9" t="s">
        <v>27</v>
      </c>
      <c r="E41" s="6">
        <v>1.4</v>
      </c>
      <c r="F41" s="6">
        <v>7.1</v>
      </c>
      <c r="G41" s="6">
        <v>10.6</v>
      </c>
      <c r="H41" s="5">
        <f t="shared" si="0"/>
        <v>4.1854466666666674</v>
      </c>
      <c r="I41" s="24"/>
      <c r="J41" s="24"/>
      <c r="K41" s="24"/>
      <c r="L41" s="24"/>
      <c r="M41" s="24"/>
      <c r="N41" s="24"/>
      <c r="O41" s="25"/>
      <c r="P41" s="27"/>
    </row>
    <row r="42" spans="1:16" s="11" customFormat="1" ht="19.5" customHeight="1">
      <c r="A42" s="23"/>
      <c r="B42" s="24"/>
      <c r="C42" s="24"/>
      <c r="D42" s="6" t="s">
        <v>8</v>
      </c>
      <c r="E42" s="6">
        <f>SUM(E37:E41)</f>
        <v>35.699999999999996</v>
      </c>
      <c r="F42" s="6">
        <f t="shared" ref="F42:G42" si="5">SUM(F37:F41)</f>
        <v>75.900000000000006</v>
      </c>
      <c r="G42" s="6">
        <f t="shared" si="5"/>
        <v>78</v>
      </c>
      <c r="H42" s="5">
        <f t="shared" si="0"/>
        <v>41.54768</v>
      </c>
      <c r="I42" s="24"/>
      <c r="J42" s="24"/>
      <c r="K42" s="24"/>
      <c r="L42" s="24"/>
      <c r="M42" s="24"/>
      <c r="N42" s="24"/>
      <c r="O42" s="25"/>
      <c r="P42" s="27"/>
    </row>
    <row r="43" spans="1:16" s="11" customFormat="1" ht="19.5" customHeight="1">
      <c r="A43" s="23" t="s">
        <v>71</v>
      </c>
      <c r="B43" s="24">
        <v>630</v>
      </c>
      <c r="C43" s="24">
        <v>910</v>
      </c>
      <c r="D43" s="9" t="s">
        <v>28</v>
      </c>
      <c r="E43" s="6">
        <v>52.7</v>
      </c>
      <c r="F43" s="6">
        <v>40.700000000000003</v>
      </c>
      <c r="G43" s="6">
        <v>44.8</v>
      </c>
      <c r="H43" s="5">
        <f t="shared" si="0"/>
        <v>30.284226666666662</v>
      </c>
      <c r="I43" s="24">
        <v>236</v>
      </c>
      <c r="J43" s="24">
        <v>238</v>
      </c>
      <c r="K43" s="24">
        <v>236</v>
      </c>
      <c r="L43" s="24">
        <v>414</v>
      </c>
      <c r="M43" s="24">
        <v>416</v>
      </c>
      <c r="N43" s="24">
        <v>416</v>
      </c>
      <c r="O43" s="21" t="s">
        <v>172</v>
      </c>
      <c r="P43" s="27">
        <f>((E48+F48+G48)/3)*1.73*((L43+M43+N43)/3)*0.8/1000</f>
        <v>54.282294577777769</v>
      </c>
    </row>
    <row r="44" spans="1:16" s="11" customFormat="1" ht="19.5" customHeight="1">
      <c r="A44" s="23"/>
      <c r="B44" s="24"/>
      <c r="C44" s="24"/>
      <c r="D44" s="9" t="s">
        <v>36</v>
      </c>
      <c r="E44" s="6">
        <v>7.6</v>
      </c>
      <c r="F44" s="6">
        <v>26.3</v>
      </c>
      <c r="G44" s="6">
        <v>7.6</v>
      </c>
      <c r="H44" s="5">
        <f t="shared" si="0"/>
        <v>9.0940333333333339</v>
      </c>
      <c r="I44" s="24"/>
      <c r="J44" s="24"/>
      <c r="K44" s="24"/>
      <c r="L44" s="24"/>
      <c r="M44" s="24"/>
      <c r="N44" s="24"/>
      <c r="O44" s="26"/>
      <c r="P44" s="27"/>
    </row>
    <row r="45" spans="1:16" s="11" customFormat="1" ht="19.5" customHeight="1">
      <c r="A45" s="23"/>
      <c r="B45" s="24"/>
      <c r="C45" s="24"/>
      <c r="D45" s="9" t="s">
        <v>37</v>
      </c>
      <c r="E45" s="6">
        <v>20.9</v>
      </c>
      <c r="F45" s="6">
        <v>17.3</v>
      </c>
      <c r="G45" s="6">
        <v>4.9000000000000004</v>
      </c>
      <c r="H45" s="5">
        <f t="shared" si="0"/>
        <v>9.4446466666666655</v>
      </c>
      <c r="I45" s="24"/>
      <c r="J45" s="24"/>
      <c r="K45" s="24"/>
      <c r="L45" s="24"/>
      <c r="M45" s="24"/>
      <c r="N45" s="24"/>
      <c r="O45" s="26"/>
      <c r="P45" s="27"/>
    </row>
    <row r="46" spans="1:16" s="11" customFormat="1" ht="19.5" customHeight="1">
      <c r="A46" s="23"/>
      <c r="B46" s="24"/>
      <c r="C46" s="24"/>
      <c r="D46" s="9" t="s">
        <v>38</v>
      </c>
      <c r="E46" s="6">
        <v>12.6</v>
      </c>
      <c r="F46" s="6">
        <v>31.9</v>
      </c>
      <c r="G46" s="6">
        <v>10.6</v>
      </c>
      <c r="H46" s="5">
        <f>(E46+F46+G46)/3*1.73*380/1000</f>
        <v>12.074246666666667</v>
      </c>
      <c r="I46" s="24"/>
      <c r="J46" s="24"/>
      <c r="K46" s="24"/>
      <c r="L46" s="24"/>
      <c r="M46" s="24"/>
      <c r="N46" s="24"/>
      <c r="O46" s="26"/>
      <c r="P46" s="27"/>
    </row>
    <row r="47" spans="1:16" s="11" customFormat="1" ht="19.5" customHeight="1">
      <c r="A47" s="23"/>
      <c r="B47" s="24"/>
      <c r="C47" s="24"/>
      <c r="D47" s="9" t="s">
        <v>46</v>
      </c>
      <c r="E47" s="6">
        <v>3</v>
      </c>
      <c r="F47" s="6">
        <v>1.1000000000000001</v>
      </c>
      <c r="G47" s="6">
        <v>1.3</v>
      </c>
      <c r="H47" s="5">
        <f t="shared" si="0"/>
        <v>1.1833199999999999</v>
      </c>
      <c r="I47" s="24"/>
      <c r="J47" s="24"/>
      <c r="K47" s="24"/>
      <c r="L47" s="24"/>
      <c r="M47" s="24"/>
      <c r="N47" s="24"/>
      <c r="O47" s="26"/>
      <c r="P47" s="27"/>
    </row>
    <row r="48" spans="1:16" s="11" customFormat="1" ht="19.5" customHeight="1">
      <c r="A48" s="23"/>
      <c r="B48" s="24"/>
      <c r="C48" s="24"/>
      <c r="D48" s="6" t="s">
        <v>8</v>
      </c>
      <c r="E48" s="6">
        <f>SUM(E43:E47)</f>
        <v>96.8</v>
      </c>
      <c r="F48" s="6">
        <f>SUM(F43:F47)</f>
        <v>117.29999999999998</v>
      </c>
      <c r="G48" s="6">
        <f>SUM(G43:G47)</f>
        <v>69.199999999999989</v>
      </c>
      <c r="H48" s="5">
        <f t="shared" si="0"/>
        <v>62.08047333333333</v>
      </c>
      <c r="I48" s="24"/>
      <c r="J48" s="24"/>
      <c r="K48" s="24"/>
      <c r="L48" s="24"/>
      <c r="M48" s="24"/>
      <c r="N48" s="24"/>
      <c r="O48" s="22"/>
      <c r="P48" s="27"/>
    </row>
    <row r="49" spans="1:16" s="11" customFormat="1" ht="19.5" customHeight="1">
      <c r="A49" s="12" t="s">
        <v>15</v>
      </c>
      <c r="B49" s="14">
        <v>400</v>
      </c>
      <c r="C49" s="14">
        <v>578</v>
      </c>
      <c r="D49" s="6" t="s">
        <v>20</v>
      </c>
      <c r="E49" s="6">
        <v>2.5</v>
      </c>
      <c r="F49" s="6">
        <v>3.5</v>
      </c>
      <c r="G49" s="6">
        <v>12.8</v>
      </c>
      <c r="H49" s="5">
        <f t="shared" si="0"/>
        <v>4.1197066666666666</v>
      </c>
      <c r="I49" s="14">
        <v>244</v>
      </c>
      <c r="J49" s="14">
        <v>242</v>
      </c>
      <c r="K49" s="14">
        <v>242</v>
      </c>
      <c r="L49" s="14">
        <v>420</v>
      </c>
      <c r="M49" s="14">
        <v>417</v>
      </c>
      <c r="N49" s="14">
        <v>421</v>
      </c>
      <c r="O49" s="21" t="s">
        <v>142</v>
      </c>
      <c r="P49" s="27">
        <f>((E53+F53+G53)/3)*1.73*((L49+M49+N49)/3)*0.8/1000</f>
        <v>12.922623288888888</v>
      </c>
    </row>
    <row r="50" spans="1:16" s="11" customFormat="1" ht="19.5" customHeight="1">
      <c r="A50" s="19"/>
      <c r="B50" s="20"/>
      <c r="C50" s="20"/>
      <c r="D50" s="6" t="s">
        <v>36</v>
      </c>
      <c r="E50" s="6">
        <v>26.8</v>
      </c>
      <c r="F50" s="6">
        <v>13.7</v>
      </c>
      <c r="G50" s="6">
        <v>3.5</v>
      </c>
      <c r="H50" s="5">
        <f t="shared" si="0"/>
        <v>9.641866666666667</v>
      </c>
      <c r="I50" s="20"/>
      <c r="J50" s="20"/>
      <c r="K50" s="20"/>
      <c r="L50" s="20"/>
      <c r="M50" s="20"/>
      <c r="N50" s="20"/>
      <c r="O50" s="26"/>
      <c r="P50" s="27"/>
    </row>
    <row r="51" spans="1:16" s="11" customFormat="1" ht="19.5" customHeight="1">
      <c r="A51" s="19"/>
      <c r="B51" s="20"/>
      <c r="C51" s="20"/>
      <c r="D51" s="6" t="s">
        <v>37</v>
      </c>
      <c r="E51" s="6">
        <v>1.5</v>
      </c>
      <c r="F51" s="6">
        <v>1</v>
      </c>
      <c r="G51" s="6">
        <v>1.5</v>
      </c>
      <c r="H51" s="5">
        <f t="shared" si="0"/>
        <v>0.87653333333333328</v>
      </c>
      <c r="I51" s="20"/>
      <c r="J51" s="20"/>
      <c r="K51" s="20"/>
      <c r="L51" s="20"/>
      <c r="M51" s="20"/>
      <c r="N51" s="20"/>
      <c r="O51" s="26"/>
      <c r="P51" s="27"/>
    </row>
    <row r="52" spans="1:16" s="11" customFormat="1" ht="19.5" customHeight="1">
      <c r="A52" s="19"/>
      <c r="B52" s="20"/>
      <c r="C52" s="20"/>
      <c r="D52" s="6" t="s">
        <v>23</v>
      </c>
      <c r="E52" s="6">
        <v>0</v>
      </c>
      <c r="F52" s="6">
        <v>0</v>
      </c>
      <c r="G52" s="6">
        <v>0</v>
      </c>
      <c r="H52" s="5">
        <f t="shared" si="0"/>
        <v>0</v>
      </c>
      <c r="I52" s="20"/>
      <c r="J52" s="20"/>
      <c r="K52" s="20"/>
      <c r="L52" s="20"/>
      <c r="M52" s="20"/>
      <c r="N52" s="20"/>
      <c r="O52" s="26"/>
      <c r="P52" s="27"/>
    </row>
    <row r="53" spans="1:16" s="11" customFormat="1" ht="19.5" customHeight="1">
      <c r="A53" s="13"/>
      <c r="B53" s="15"/>
      <c r="C53" s="15"/>
      <c r="D53" s="6" t="s">
        <v>8</v>
      </c>
      <c r="E53" s="6">
        <f>SUM(E49:E52)</f>
        <v>30.8</v>
      </c>
      <c r="F53" s="6">
        <f t="shared" ref="F53:G53" si="6">SUM(F49:F52)</f>
        <v>18.2</v>
      </c>
      <c r="G53" s="6">
        <f t="shared" si="6"/>
        <v>17.8</v>
      </c>
      <c r="H53" s="5">
        <f t="shared" si="0"/>
        <v>14.638106666666667</v>
      </c>
      <c r="I53" s="15"/>
      <c r="J53" s="15"/>
      <c r="K53" s="15"/>
      <c r="L53" s="15"/>
      <c r="M53" s="15"/>
      <c r="N53" s="15"/>
      <c r="O53" s="22"/>
      <c r="P53" s="27"/>
    </row>
    <row r="54" spans="1:16" s="11" customFormat="1" ht="19.5" customHeight="1">
      <c r="A54" s="12" t="s">
        <v>16</v>
      </c>
      <c r="B54" s="14">
        <v>250</v>
      </c>
      <c r="C54" s="14">
        <v>361</v>
      </c>
      <c r="D54" s="6" t="s">
        <v>57</v>
      </c>
      <c r="E54" s="6">
        <v>30.2</v>
      </c>
      <c r="F54" s="6">
        <v>58.6</v>
      </c>
      <c r="G54" s="6">
        <v>34.299999999999997</v>
      </c>
      <c r="H54" s="5">
        <f t="shared" si="0"/>
        <v>26.975313333333336</v>
      </c>
      <c r="I54" s="14">
        <v>243</v>
      </c>
      <c r="J54" s="14">
        <v>241</v>
      </c>
      <c r="K54" s="14">
        <v>243</v>
      </c>
      <c r="L54" s="14">
        <v>419</v>
      </c>
      <c r="M54" s="14">
        <v>419</v>
      </c>
      <c r="N54" s="14">
        <v>421</v>
      </c>
      <c r="O54" s="21" t="s">
        <v>143</v>
      </c>
      <c r="P54" s="27">
        <f>((E57+F57+G57)/3)*1.73*((L54+M54+N54)/3)*0.8/1000</f>
        <v>31.248044266666664</v>
      </c>
    </row>
    <row r="55" spans="1:16" s="11" customFormat="1" ht="19.5" customHeight="1">
      <c r="A55" s="19"/>
      <c r="B55" s="20"/>
      <c r="C55" s="20"/>
      <c r="D55" s="6" t="s">
        <v>73</v>
      </c>
      <c r="E55" s="6">
        <v>16.2</v>
      </c>
      <c r="F55" s="6">
        <v>7.2</v>
      </c>
      <c r="G55" s="6">
        <v>1</v>
      </c>
      <c r="H55" s="5">
        <f t="shared" si="0"/>
        <v>5.3468533333333337</v>
      </c>
      <c r="I55" s="20"/>
      <c r="J55" s="20"/>
      <c r="K55" s="20"/>
      <c r="L55" s="20"/>
      <c r="M55" s="20"/>
      <c r="N55" s="20"/>
      <c r="O55" s="26"/>
      <c r="P55" s="27"/>
    </row>
    <row r="56" spans="1:16" s="11" customFormat="1" ht="19.5" customHeight="1">
      <c r="A56" s="19"/>
      <c r="B56" s="20"/>
      <c r="C56" s="20"/>
      <c r="D56" s="6" t="s">
        <v>25</v>
      </c>
      <c r="E56" s="6">
        <v>4.5999999999999996</v>
      </c>
      <c r="F56" s="6">
        <v>7.3</v>
      </c>
      <c r="G56" s="6">
        <v>2</v>
      </c>
      <c r="H56" s="5">
        <f t="shared" si="0"/>
        <v>3.0459533333333333</v>
      </c>
      <c r="I56" s="20"/>
      <c r="J56" s="20"/>
      <c r="K56" s="20"/>
      <c r="L56" s="20"/>
      <c r="M56" s="20"/>
      <c r="N56" s="20"/>
      <c r="O56" s="26"/>
      <c r="P56" s="27"/>
    </row>
    <row r="57" spans="1:16" s="11" customFormat="1" ht="19.5" customHeight="1">
      <c r="A57" s="13"/>
      <c r="B57" s="15"/>
      <c r="C57" s="15"/>
      <c r="D57" s="6" t="s">
        <v>8</v>
      </c>
      <c r="E57" s="6">
        <f>SUM(E54:E56)</f>
        <v>51</v>
      </c>
      <c r="F57" s="6">
        <f t="shared" ref="F57:G57" si="7">SUM(F54:F56)</f>
        <v>73.099999999999994</v>
      </c>
      <c r="G57" s="6">
        <f t="shared" si="7"/>
        <v>37.299999999999997</v>
      </c>
      <c r="H57" s="5">
        <f t="shared" si="0"/>
        <v>35.368119999999998</v>
      </c>
      <c r="I57" s="15"/>
      <c r="J57" s="15"/>
      <c r="K57" s="15"/>
      <c r="L57" s="15"/>
      <c r="M57" s="15"/>
      <c r="N57" s="15"/>
      <c r="O57" s="22"/>
      <c r="P57" s="27"/>
    </row>
    <row r="58" spans="1:16" s="11" customFormat="1" ht="19.5" customHeight="1">
      <c r="A58" s="12" t="s">
        <v>35</v>
      </c>
      <c r="B58" s="14">
        <v>630</v>
      </c>
      <c r="C58" s="14">
        <v>910</v>
      </c>
      <c r="D58" s="6" t="s">
        <v>28</v>
      </c>
      <c r="E58" s="6">
        <v>13.7</v>
      </c>
      <c r="F58" s="6">
        <v>5.2</v>
      </c>
      <c r="G58" s="6">
        <v>14.7</v>
      </c>
      <c r="H58" s="5">
        <f t="shared" si="0"/>
        <v>7.362879999999997</v>
      </c>
      <c r="I58" s="14">
        <v>228</v>
      </c>
      <c r="J58" s="14">
        <v>230</v>
      </c>
      <c r="K58" s="14">
        <v>231</v>
      </c>
      <c r="L58" s="14">
        <v>400</v>
      </c>
      <c r="M58" s="14">
        <v>401</v>
      </c>
      <c r="N58" s="14">
        <v>404</v>
      </c>
      <c r="O58" s="21" t="s">
        <v>141</v>
      </c>
      <c r="P58" s="27">
        <f>((E62+F62+G62)/3)*1.73*((L58+M58+N58)/3)*0.8/1000</f>
        <v>28.925676888888894</v>
      </c>
    </row>
    <row r="59" spans="1:16" s="11" customFormat="1" ht="19.5" customHeight="1">
      <c r="A59" s="19"/>
      <c r="B59" s="20"/>
      <c r="C59" s="20"/>
      <c r="D59" s="6" t="s">
        <v>36</v>
      </c>
      <c r="E59" s="6">
        <v>28.2</v>
      </c>
      <c r="F59" s="6">
        <v>7</v>
      </c>
      <c r="G59" s="6">
        <v>13.6</v>
      </c>
      <c r="H59" s="5">
        <f t="shared" si="0"/>
        <v>10.693706666666669</v>
      </c>
      <c r="I59" s="20"/>
      <c r="J59" s="20"/>
      <c r="K59" s="20"/>
      <c r="L59" s="20"/>
      <c r="M59" s="20"/>
      <c r="N59" s="20"/>
      <c r="O59" s="26"/>
      <c r="P59" s="27"/>
    </row>
    <row r="60" spans="1:16" s="11" customFormat="1" ht="19.5" customHeight="1">
      <c r="A60" s="19"/>
      <c r="B60" s="20"/>
      <c r="C60" s="20"/>
      <c r="D60" s="6" t="s">
        <v>37</v>
      </c>
      <c r="E60" s="6">
        <v>9</v>
      </c>
      <c r="F60" s="6">
        <v>11.4</v>
      </c>
      <c r="G60" s="6">
        <v>13.5</v>
      </c>
      <c r="H60" s="5">
        <f t="shared" si="0"/>
        <v>7.4286199999999996</v>
      </c>
      <c r="I60" s="20"/>
      <c r="J60" s="20"/>
      <c r="K60" s="20"/>
      <c r="L60" s="20"/>
      <c r="M60" s="20"/>
      <c r="N60" s="20"/>
      <c r="O60" s="26"/>
      <c r="P60" s="27"/>
    </row>
    <row r="61" spans="1:16" s="11" customFormat="1" ht="19.5" customHeight="1">
      <c r="A61" s="19"/>
      <c r="B61" s="20"/>
      <c r="C61" s="20"/>
      <c r="D61" s="6" t="s">
        <v>38</v>
      </c>
      <c r="E61" s="6">
        <v>14.3</v>
      </c>
      <c r="F61" s="6">
        <v>9.3000000000000007</v>
      </c>
      <c r="G61" s="6">
        <v>16.2</v>
      </c>
      <c r="H61" s="5">
        <f t="shared" si="0"/>
        <v>8.7215066666666665</v>
      </c>
      <c r="I61" s="20"/>
      <c r="J61" s="20"/>
      <c r="K61" s="20"/>
      <c r="L61" s="20"/>
      <c r="M61" s="20"/>
      <c r="N61" s="20"/>
      <c r="O61" s="26"/>
      <c r="P61" s="27"/>
    </row>
    <row r="62" spans="1:16" s="11" customFormat="1" ht="19.5" customHeight="1">
      <c r="A62" s="13"/>
      <c r="B62" s="15"/>
      <c r="C62" s="15"/>
      <c r="D62" s="6" t="s">
        <v>8</v>
      </c>
      <c r="E62" s="6">
        <f>SUM(E58:E61)</f>
        <v>65.2</v>
      </c>
      <c r="F62" s="6">
        <f t="shared" ref="F62:G62" si="8">SUM(F58:F61)</f>
        <v>32.900000000000006</v>
      </c>
      <c r="G62" s="6">
        <f t="shared" si="8"/>
        <v>58</v>
      </c>
      <c r="H62" s="5">
        <f t="shared" si="0"/>
        <v>34.206713333333333</v>
      </c>
      <c r="I62" s="15"/>
      <c r="J62" s="15"/>
      <c r="K62" s="15"/>
      <c r="L62" s="15"/>
      <c r="M62" s="15"/>
      <c r="N62" s="15"/>
      <c r="O62" s="22"/>
      <c r="P62" s="27"/>
    </row>
    <row r="63" spans="1:16" s="11" customFormat="1" ht="19.5" customHeight="1">
      <c r="A63" s="12" t="s">
        <v>62</v>
      </c>
      <c r="B63" s="14">
        <v>400</v>
      </c>
      <c r="C63" s="14">
        <v>578</v>
      </c>
      <c r="D63" s="6" t="s">
        <v>20</v>
      </c>
      <c r="E63" s="6">
        <v>0</v>
      </c>
      <c r="F63" s="6">
        <v>0</v>
      </c>
      <c r="G63" s="6">
        <v>0</v>
      </c>
      <c r="H63" s="5">
        <f t="shared" si="0"/>
        <v>0</v>
      </c>
      <c r="I63" s="14">
        <v>235</v>
      </c>
      <c r="J63" s="14">
        <v>236</v>
      </c>
      <c r="K63" s="14">
        <v>237</v>
      </c>
      <c r="L63" s="14">
        <v>409</v>
      </c>
      <c r="M63" s="14">
        <v>412</v>
      </c>
      <c r="N63" s="14">
        <v>410</v>
      </c>
      <c r="O63" s="21" t="s">
        <v>144</v>
      </c>
      <c r="P63" s="27">
        <f>((E66+F66+G66)/3)*1.73*((L63+M63+N63)/3)*0.8/1000</f>
        <v>3.2938277333333335</v>
      </c>
    </row>
    <row r="64" spans="1:16" s="11" customFormat="1" ht="19.5" customHeight="1">
      <c r="A64" s="19"/>
      <c r="B64" s="20"/>
      <c r="C64" s="20"/>
      <c r="D64" s="6" t="s">
        <v>21</v>
      </c>
      <c r="E64" s="6">
        <v>1.5</v>
      </c>
      <c r="F64" s="6">
        <v>1</v>
      </c>
      <c r="G64" s="6">
        <v>4.7</v>
      </c>
      <c r="H64" s="5">
        <f t="shared" si="0"/>
        <v>1.5777600000000001</v>
      </c>
      <c r="I64" s="20"/>
      <c r="J64" s="20"/>
      <c r="K64" s="20"/>
      <c r="L64" s="20"/>
      <c r="M64" s="20"/>
      <c r="N64" s="20"/>
      <c r="O64" s="26"/>
      <c r="P64" s="27"/>
    </row>
    <row r="65" spans="1:16" s="11" customFormat="1" ht="19.5" customHeight="1">
      <c r="A65" s="19"/>
      <c r="B65" s="20"/>
      <c r="C65" s="20"/>
      <c r="D65" s="6" t="s">
        <v>37</v>
      </c>
      <c r="E65" s="6">
        <v>3.3</v>
      </c>
      <c r="F65" s="6">
        <v>1.8</v>
      </c>
      <c r="G65" s="6">
        <v>5.0999999999999996</v>
      </c>
      <c r="H65" s="5">
        <f t="shared" si="0"/>
        <v>2.23516</v>
      </c>
      <c r="I65" s="20"/>
      <c r="J65" s="20"/>
      <c r="K65" s="20"/>
      <c r="L65" s="20"/>
      <c r="M65" s="20"/>
      <c r="N65" s="20"/>
      <c r="O65" s="26"/>
      <c r="P65" s="27"/>
    </row>
    <row r="66" spans="1:16" s="11" customFormat="1" ht="19.5" customHeight="1">
      <c r="A66" s="13"/>
      <c r="B66" s="15"/>
      <c r="C66" s="15"/>
      <c r="D66" s="6" t="s">
        <v>8</v>
      </c>
      <c r="E66" s="6">
        <f>SUM(E63:E65)</f>
        <v>4.8</v>
      </c>
      <c r="F66" s="6">
        <f t="shared" ref="F66:G66" si="9">SUM(F63:F65)</f>
        <v>2.8</v>
      </c>
      <c r="G66" s="6">
        <f t="shared" si="9"/>
        <v>9.8000000000000007</v>
      </c>
      <c r="H66" s="5">
        <f t="shared" si="0"/>
        <v>3.8129199999999996</v>
      </c>
      <c r="I66" s="15"/>
      <c r="J66" s="15"/>
      <c r="K66" s="15"/>
      <c r="L66" s="15"/>
      <c r="M66" s="15"/>
      <c r="N66" s="15"/>
      <c r="O66" s="22"/>
      <c r="P66" s="27"/>
    </row>
    <row r="67" spans="1:16" s="11" customFormat="1" ht="19.5" customHeight="1">
      <c r="A67" s="23" t="s">
        <v>17</v>
      </c>
      <c r="B67" s="24">
        <v>160</v>
      </c>
      <c r="C67" s="14">
        <v>231</v>
      </c>
      <c r="D67" s="6" t="s">
        <v>30</v>
      </c>
      <c r="E67" s="6">
        <v>11</v>
      </c>
      <c r="F67" s="6">
        <v>25.4</v>
      </c>
      <c r="G67" s="6">
        <v>22</v>
      </c>
      <c r="H67" s="5">
        <f t="shared" si="0"/>
        <v>12.797386666666666</v>
      </c>
      <c r="I67" s="24">
        <v>231</v>
      </c>
      <c r="J67" s="24">
        <v>225</v>
      </c>
      <c r="K67" s="24">
        <v>231</v>
      </c>
      <c r="L67" s="24">
        <v>398</v>
      </c>
      <c r="M67" s="24">
        <v>396</v>
      </c>
      <c r="N67" s="24">
        <v>400</v>
      </c>
      <c r="O67" s="21" t="s">
        <v>140</v>
      </c>
      <c r="P67" s="27">
        <f>((E69+F69+G69)/3)*1.73*((L67+M67+N67)/3)*0.8/1000</f>
        <v>29.70820586666667</v>
      </c>
    </row>
    <row r="68" spans="1:16" s="11" customFormat="1" ht="19.5" customHeight="1">
      <c r="A68" s="23"/>
      <c r="B68" s="24"/>
      <c r="C68" s="20"/>
      <c r="D68" s="6" t="s">
        <v>31</v>
      </c>
      <c r="E68" s="6">
        <v>18.600000000000001</v>
      </c>
      <c r="F68" s="6">
        <v>39.5</v>
      </c>
      <c r="G68" s="6">
        <v>45.3</v>
      </c>
      <c r="H68" s="5">
        <f t="shared" si="0"/>
        <v>22.658386666666665</v>
      </c>
      <c r="I68" s="24"/>
      <c r="J68" s="24"/>
      <c r="K68" s="24"/>
      <c r="L68" s="24"/>
      <c r="M68" s="24"/>
      <c r="N68" s="24"/>
      <c r="O68" s="26"/>
      <c r="P68" s="27"/>
    </row>
    <row r="69" spans="1:16" s="11" customFormat="1" ht="19.5" customHeight="1">
      <c r="A69" s="23"/>
      <c r="B69" s="24"/>
      <c r="C69" s="15"/>
      <c r="D69" s="6" t="s">
        <v>8</v>
      </c>
      <c r="E69" s="6">
        <f>SUM(E67:E68)</f>
        <v>29.6</v>
      </c>
      <c r="F69" s="6">
        <f t="shared" ref="F69:G69" si="10">SUM(F67:F68)</f>
        <v>64.900000000000006</v>
      </c>
      <c r="G69" s="6">
        <f t="shared" si="10"/>
        <v>67.3</v>
      </c>
      <c r="H69" s="5">
        <f t="shared" si="0"/>
        <v>35.45577333333334</v>
      </c>
      <c r="I69" s="24"/>
      <c r="J69" s="24"/>
      <c r="K69" s="24"/>
      <c r="L69" s="24"/>
      <c r="M69" s="24"/>
      <c r="N69" s="24"/>
      <c r="O69" s="22"/>
      <c r="P69" s="27"/>
    </row>
    <row r="70" spans="1:16" s="11" customFormat="1" ht="19.5" customHeight="1">
      <c r="A70" s="12" t="s">
        <v>18</v>
      </c>
      <c r="B70" s="14">
        <v>160</v>
      </c>
      <c r="C70" s="14">
        <v>231</v>
      </c>
      <c r="D70" s="9" t="s">
        <v>28</v>
      </c>
      <c r="E70" s="9">
        <v>1.2</v>
      </c>
      <c r="F70" s="9">
        <v>2</v>
      </c>
      <c r="G70" s="9">
        <v>1</v>
      </c>
      <c r="H70" s="5">
        <f t="shared" si="0"/>
        <v>0.92036000000000007</v>
      </c>
      <c r="I70" s="14">
        <v>222</v>
      </c>
      <c r="J70" s="14">
        <v>224</v>
      </c>
      <c r="K70" s="14">
        <v>223</v>
      </c>
      <c r="L70" s="14">
        <v>389</v>
      </c>
      <c r="M70" s="14">
        <v>389</v>
      </c>
      <c r="N70" s="14">
        <v>388</v>
      </c>
      <c r="O70" s="21" t="s">
        <v>162</v>
      </c>
      <c r="P70" s="27">
        <f>((E72+F72+G72)/3)*1.73*((L70+M70+N70)/3)*0.8/1000</f>
        <v>9.8079774222222227</v>
      </c>
    </row>
    <row r="71" spans="1:16" s="11" customFormat="1" ht="19.5" customHeight="1">
      <c r="A71" s="19"/>
      <c r="B71" s="20"/>
      <c r="C71" s="20"/>
      <c r="D71" s="9" t="s">
        <v>21</v>
      </c>
      <c r="E71" s="9">
        <v>18.899999999999999</v>
      </c>
      <c r="F71" s="9">
        <v>12.6</v>
      </c>
      <c r="G71" s="9">
        <v>19</v>
      </c>
      <c r="H71" s="5">
        <f t="shared" ref="H71:H127" si="11">(E71+F71+G71)/3*1.73*380/1000</f>
        <v>11.066233333333331</v>
      </c>
      <c r="I71" s="20"/>
      <c r="J71" s="20"/>
      <c r="K71" s="20"/>
      <c r="L71" s="20"/>
      <c r="M71" s="20"/>
      <c r="N71" s="20"/>
      <c r="O71" s="26"/>
      <c r="P71" s="27"/>
    </row>
    <row r="72" spans="1:16" s="11" customFormat="1" ht="19.5" customHeight="1">
      <c r="A72" s="13"/>
      <c r="B72" s="15"/>
      <c r="C72" s="15"/>
      <c r="D72" s="9" t="s">
        <v>8</v>
      </c>
      <c r="E72" s="9">
        <f>SUM(E70:E71)</f>
        <v>20.099999999999998</v>
      </c>
      <c r="F72" s="9">
        <f t="shared" ref="F72:G72" si="12">SUM(F70:F71)</f>
        <v>14.6</v>
      </c>
      <c r="G72" s="9">
        <f t="shared" si="12"/>
        <v>20</v>
      </c>
      <c r="H72" s="5">
        <f t="shared" si="11"/>
        <v>11.986593333333332</v>
      </c>
      <c r="I72" s="15"/>
      <c r="J72" s="15"/>
      <c r="K72" s="15"/>
      <c r="L72" s="15"/>
      <c r="M72" s="15"/>
      <c r="N72" s="15"/>
      <c r="O72" s="22"/>
      <c r="P72" s="27"/>
    </row>
    <row r="73" spans="1:16" s="11" customFormat="1" ht="19.5" customHeight="1">
      <c r="A73" s="12" t="s">
        <v>19</v>
      </c>
      <c r="B73" s="14">
        <v>400</v>
      </c>
      <c r="C73" s="14">
        <v>578</v>
      </c>
      <c r="D73" s="6" t="s">
        <v>20</v>
      </c>
      <c r="E73" s="6">
        <v>0</v>
      </c>
      <c r="F73" s="6">
        <v>0</v>
      </c>
      <c r="G73" s="6">
        <v>0</v>
      </c>
      <c r="H73" s="5">
        <f t="shared" si="11"/>
        <v>0</v>
      </c>
      <c r="I73" s="14">
        <v>242</v>
      </c>
      <c r="J73" s="14">
        <v>242</v>
      </c>
      <c r="K73" s="14">
        <v>241</v>
      </c>
      <c r="L73" s="14">
        <v>420</v>
      </c>
      <c r="M73" s="14">
        <v>420</v>
      </c>
      <c r="N73" s="14">
        <v>420</v>
      </c>
      <c r="O73" s="21" t="s">
        <v>161</v>
      </c>
      <c r="P73" s="27">
        <f>((E77+F77+G77)/3)*1.73*((L73+M73+N73)/3)*0.8/1000</f>
        <v>17.806544000000006</v>
      </c>
    </row>
    <row r="74" spans="1:16" s="11" customFormat="1" ht="19.5" customHeight="1">
      <c r="A74" s="19"/>
      <c r="B74" s="20"/>
      <c r="C74" s="20"/>
      <c r="D74" s="6" t="s">
        <v>21</v>
      </c>
      <c r="E74" s="6">
        <v>20.9</v>
      </c>
      <c r="F74" s="6">
        <v>6.2</v>
      </c>
      <c r="G74" s="6">
        <v>3.9</v>
      </c>
      <c r="H74" s="5">
        <f t="shared" si="11"/>
        <v>6.7931333333333335</v>
      </c>
      <c r="I74" s="20"/>
      <c r="J74" s="20"/>
      <c r="K74" s="20"/>
      <c r="L74" s="20"/>
      <c r="M74" s="20"/>
      <c r="N74" s="20"/>
      <c r="O74" s="26"/>
      <c r="P74" s="27"/>
    </row>
    <row r="75" spans="1:16" s="11" customFormat="1" ht="19.5" customHeight="1">
      <c r="A75" s="19"/>
      <c r="B75" s="20"/>
      <c r="C75" s="20"/>
      <c r="D75" s="6" t="s">
        <v>22</v>
      </c>
      <c r="E75" s="6">
        <v>19</v>
      </c>
      <c r="F75" s="6">
        <v>1.6</v>
      </c>
      <c r="G75" s="6">
        <v>11.5</v>
      </c>
      <c r="H75" s="5">
        <f t="shared" si="11"/>
        <v>7.034180000000001</v>
      </c>
      <c r="I75" s="20"/>
      <c r="J75" s="20"/>
      <c r="K75" s="20"/>
      <c r="L75" s="20"/>
      <c r="M75" s="20"/>
      <c r="N75" s="20"/>
      <c r="O75" s="26"/>
      <c r="P75" s="27"/>
    </row>
    <row r="76" spans="1:16" s="11" customFormat="1" ht="19.5" customHeight="1">
      <c r="A76" s="19"/>
      <c r="B76" s="20"/>
      <c r="C76" s="20"/>
      <c r="D76" s="6" t="s">
        <v>23</v>
      </c>
      <c r="E76" s="6">
        <v>3</v>
      </c>
      <c r="F76" s="6">
        <v>10</v>
      </c>
      <c r="G76" s="6">
        <v>15.8</v>
      </c>
      <c r="H76" s="5">
        <f t="shared" si="11"/>
        <v>6.3110400000000002</v>
      </c>
      <c r="I76" s="20"/>
      <c r="J76" s="20"/>
      <c r="K76" s="20"/>
      <c r="L76" s="20"/>
      <c r="M76" s="20"/>
      <c r="N76" s="20"/>
      <c r="O76" s="26"/>
      <c r="P76" s="27"/>
    </row>
    <row r="77" spans="1:16" s="11" customFormat="1" ht="19.5" customHeight="1">
      <c r="A77" s="13"/>
      <c r="B77" s="15"/>
      <c r="C77" s="15"/>
      <c r="D77" s="6" t="s">
        <v>8</v>
      </c>
      <c r="E77" s="6">
        <f>SUM(E73:E76)</f>
        <v>42.9</v>
      </c>
      <c r="F77" s="6">
        <f t="shared" ref="F77:G77" si="13">SUM(F73:F76)</f>
        <v>17.8</v>
      </c>
      <c r="G77" s="6">
        <f t="shared" si="13"/>
        <v>31.200000000000003</v>
      </c>
      <c r="H77" s="5">
        <f t="shared" si="11"/>
        <v>20.138353333333335</v>
      </c>
      <c r="I77" s="15"/>
      <c r="J77" s="15"/>
      <c r="K77" s="15"/>
      <c r="L77" s="15"/>
      <c r="M77" s="15"/>
      <c r="N77" s="15"/>
      <c r="O77" s="22"/>
      <c r="P77" s="27"/>
    </row>
    <row r="78" spans="1:16" s="11" customFormat="1" ht="19.5" customHeight="1">
      <c r="A78" s="12" t="s">
        <v>32</v>
      </c>
      <c r="B78" s="14">
        <v>400</v>
      </c>
      <c r="C78" s="14">
        <v>578</v>
      </c>
      <c r="D78" s="6" t="s">
        <v>29</v>
      </c>
      <c r="E78" s="6">
        <v>4.7</v>
      </c>
      <c r="F78" s="6">
        <v>32</v>
      </c>
      <c r="G78" s="6">
        <v>16.5</v>
      </c>
      <c r="H78" s="5">
        <f t="shared" si="11"/>
        <v>11.657893333333334</v>
      </c>
      <c r="I78" s="14">
        <v>240</v>
      </c>
      <c r="J78" s="14">
        <v>240</v>
      </c>
      <c r="K78" s="14">
        <v>242</v>
      </c>
      <c r="L78" s="14">
        <v>418</v>
      </c>
      <c r="M78" s="14">
        <v>418</v>
      </c>
      <c r="N78" s="14">
        <v>420</v>
      </c>
      <c r="O78" s="21" t="s">
        <v>159</v>
      </c>
      <c r="P78" s="27">
        <f>((E82+F82+G82)/3)*1.73*((L78+M78+N78)/3)*0.8/1000</f>
        <v>50.159727644444452</v>
      </c>
    </row>
    <row r="79" spans="1:16" s="11" customFormat="1" ht="19.5" customHeight="1">
      <c r="A79" s="19"/>
      <c r="B79" s="20"/>
      <c r="C79" s="20"/>
      <c r="D79" s="6" t="s">
        <v>21</v>
      </c>
      <c r="E79" s="6">
        <v>17.2</v>
      </c>
      <c r="F79" s="6">
        <v>15.9</v>
      </c>
      <c r="G79" s="6">
        <v>5.2</v>
      </c>
      <c r="H79" s="5">
        <f t="shared" si="11"/>
        <v>8.392806666666667</v>
      </c>
      <c r="I79" s="20"/>
      <c r="J79" s="20"/>
      <c r="K79" s="20"/>
      <c r="L79" s="20"/>
      <c r="M79" s="20"/>
      <c r="N79" s="20"/>
      <c r="O79" s="26"/>
      <c r="P79" s="27"/>
    </row>
    <row r="80" spans="1:16" s="11" customFormat="1" ht="19.5" customHeight="1">
      <c r="A80" s="19"/>
      <c r="B80" s="20"/>
      <c r="C80" s="20"/>
      <c r="D80" s="6" t="s">
        <v>22</v>
      </c>
      <c r="E80" s="6">
        <v>3.8</v>
      </c>
      <c r="F80" s="6">
        <v>17.899999999999999</v>
      </c>
      <c r="G80" s="6">
        <v>22.2</v>
      </c>
      <c r="H80" s="5">
        <f t="shared" si="11"/>
        <v>9.6199533333333331</v>
      </c>
      <c r="I80" s="20"/>
      <c r="J80" s="20"/>
      <c r="K80" s="20"/>
      <c r="L80" s="20"/>
      <c r="M80" s="20"/>
      <c r="N80" s="20"/>
      <c r="O80" s="26"/>
      <c r="P80" s="27"/>
    </row>
    <row r="81" spans="1:16" s="11" customFormat="1" ht="19.5" customHeight="1">
      <c r="A81" s="19"/>
      <c r="B81" s="20"/>
      <c r="C81" s="20"/>
      <c r="D81" s="6" t="s">
        <v>38</v>
      </c>
      <c r="E81" s="6">
        <v>50.8</v>
      </c>
      <c r="F81" s="6">
        <v>29.3</v>
      </c>
      <c r="G81" s="6">
        <v>44.2</v>
      </c>
      <c r="H81" s="5">
        <f t="shared" si="11"/>
        <v>27.238273333333332</v>
      </c>
      <c r="I81" s="20"/>
      <c r="J81" s="20"/>
      <c r="K81" s="20"/>
      <c r="L81" s="20"/>
      <c r="M81" s="20"/>
      <c r="N81" s="20"/>
      <c r="O81" s="26"/>
      <c r="P81" s="27"/>
    </row>
    <row r="82" spans="1:16" s="11" customFormat="1" ht="19.5" customHeight="1">
      <c r="A82" s="13"/>
      <c r="B82" s="15"/>
      <c r="C82" s="15"/>
      <c r="D82" s="6" t="s">
        <v>8</v>
      </c>
      <c r="E82" s="6">
        <f>SUM(E78:E81)</f>
        <v>76.5</v>
      </c>
      <c r="F82" s="6">
        <f t="shared" ref="F82:G82" si="14">SUM(F78:F81)</f>
        <v>95.1</v>
      </c>
      <c r="G82" s="6">
        <f t="shared" si="14"/>
        <v>88.1</v>
      </c>
      <c r="H82" s="5">
        <f t="shared" si="11"/>
        <v>56.908926666666666</v>
      </c>
      <c r="I82" s="15"/>
      <c r="J82" s="15"/>
      <c r="K82" s="15"/>
      <c r="L82" s="15"/>
      <c r="M82" s="15"/>
      <c r="N82" s="15"/>
      <c r="O82" s="22"/>
      <c r="P82" s="27"/>
    </row>
    <row r="83" spans="1:16" s="11" customFormat="1" ht="19.5" customHeight="1">
      <c r="A83" s="12" t="s">
        <v>33</v>
      </c>
      <c r="B83" s="14">
        <v>250</v>
      </c>
      <c r="C83" s="14">
        <v>361</v>
      </c>
      <c r="D83" s="6" t="s">
        <v>29</v>
      </c>
      <c r="E83" s="6">
        <v>18.5</v>
      </c>
      <c r="F83" s="6">
        <v>1.8</v>
      </c>
      <c r="G83" s="6">
        <v>10</v>
      </c>
      <c r="H83" s="5">
        <f t="shared" si="11"/>
        <v>6.6397399999999998</v>
      </c>
      <c r="I83" s="14">
        <v>217</v>
      </c>
      <c r="J83" s="14">
        <v>216</v>
      </c>
      <c r="K83" s="14">
        <v>216</v>
      </c>
      <c r="L83" s="14">
        <v>384</v>
      </c>
      <c r="M83" s="14">
        <v>380</v>
      </c>
      <c r="N83" s="14">
        <v>382</v>
      </c>
      <c r="O83" s="21" t="s">
        <v>160</v>
      </c>
      <c r="P83" s="27">
        <f>((E87+F87+G87)/3)*1.73*((L83+M83+N83)/3)*0.8/1000</f>
        <v>18.16924426666667</v>
      </c>
    </row>
    <row r="84" spans="1:16" s="11" customFormat="1" ht="19.5" customHeight="1">
      <c r="A84" s="19"/>
      <c r="B84" s="20"/>
      <c r="C84" s="20"/>
      <c r="D84" s="6" t="s">
        <v>21</v>
      </c>
      <c r="E84" s="6">
        <v>27.8</v>
      </c>
      <c r="F84" s="6">
        <v>4.5999999999999996</v>
      </c>
      <c r="G84" s="6">
        <v>5.9</v>
      </c>
      <c r="H84" s="5">
        <f t="shared" si="11"/>
        <v>8.3928066666666652</v>
      </c>
      <c r="I84" s="20"/>
      <c r="J84" s="20"/>
      <c r="K84" s="20"/>
      <c r="L84" s="20"/>
      <c r="M84" s="20"/>
      <c r="N84" s="20"/>
      <c r="O84" s="26"/>
      <c r="P84" s="27"/>
    </row>
    <row r="85" spans="1:16" s="11" customFormat="1" ht="19.5" customHeight="1">
      <c r="A85" s="19"/>
      <c r="B85" s="20"/>
      <c r="C85" s="20"/>
      <c r="D85" s="6" t="s">
        <v>25</v>
      </c>
      <c r="E85" s="6">
        <v>9.3000000000000007</v>
      </c>
      <c r="F85" s="6">
        <v>12.3</v>
      </c>
      <c r="G85" s="6">
        <v>0.6</v>
      </c>
      <c r="H85" s="5">
        <f t="shared" si="11"/>
        <v>4.8647600000000004</v>
      </c>
      <c r="I85" s="20"/>
      <c r="J85" s="20"/>
      <c r="K85" s="20"/>
      <c r="L85" s="20"/>
      <c r="M85" s="20"/>
      <c r="N85" s="20"/>
      <c r="O85" s="26"/>
      <c r="P85" s="27"/>
    </row>
    <row r="86" spans="1:16" s="11" customFormat="1" ht="19.5" customHeight="1">
      <c r="A86" s="19"/>
      <c r="B86" s="20"/>
      <c r="C86" s="20"/>
      <c r="D86" s="6" t="s">
        <v>26</v>
      </c>
      <c r="E86" s="6">
        <v>9.4</v>
      </c>
      <c r="F86" s="6">
        <v>1.3</v>
      </c>
      <c r="G86" s="6">
        <v>1.6</v>
      </c>
      <c r="H86" s="5">
        <f t="shared" si="11"/>
        <v>2.6953400000000003</v>
      </c>
      <c r="I86" s="20"/>
      <c r="J86" s="20"/>
      <c r="K86" s="20"/>
      <c r="L86" s="20"/>
      <c r="M86" s="20"/>
      <c r="N86" s="20"/>
      <c r="O86" s="26"/>
      <c r="P86" s="27"/>
    </row>
    <row r="87" spans="1:16" s="11" customFormat="1" ht="19.5" customHeight="1">
      <c r="A87" s="13"/>
      <c r="B87" s="15"/>
      <c r="C87" s="15"/>
      <c r="D87" s="6" t="s">
        <v>8</v>
      </c>
      <c r="E87" s="6">
        <f>SUM(E83:E86)</f>
        <v>65</v>
      </c>
      <c r="F87" s="6">
        <f>SUM(F83:F86)</f>
        <v>20</v>
      </c>
      <c r="G87" s="6">
        <f>SUM(G83:G86)</f>
        <v>18.100000000000001</v>
      </c>
      <c r="H87" s="5">
        <f t="shared" si="11"/>
        <v>22.592646666666667</v>
      </c>
      <c r="I87" s="15"/>
      <c r="J87" s="15"/>
      <c r="K87" s="15"/>
      <c r="L87" s="15"/>
      <c r="M87" s="15"/>
      <c r="N87" s="15"/>
      <c r="O87" s="22"/>
      <c r="P87" s="27"/>
    </row>
    <row r="88" spans="1:16" s="11" customFormat="1" ht="19.5" customHeight="1">
      <c r="A88" s="12" t="s">
        <v>56</v>
      </c>
      <c r="B88" s="14">
        <v>250</v>
      </c>
      <c r="C88" s="14">
        <v>361</v>
      </c>
      <c r="D88" s="9" t="s">
        <v>20</v>
      </c>
      <c r="E88" s="9">
        <v>22.3</v>
      </c>
      <c r="F88" s="9">
        <v>9.1999999999999993</v>
      </c>
      <c r="G88" s="9">
        <v>2.9</v>
      </c>
      <c r="H88" s="5">
        <f t="shared" si="11"/>
        <v>7.5381866666666664</v>
      </c>
      <c r="I88" s="14">
        <v>233</v>
      </c>
      <c r="J88" s="14">
        <v>236</v>
      </c>
      <c r="K88" s="14">
        <v>231</v>
      </c>
      <c r="L88" s="14">
        <v>409</v>
      </c>
      <c r="M88" s="14">
        <v>408</v>
      </c>
      <c r="N88" s="14">
        <v>410</v>
      </c>
      <c r="O88" s="21" t="s">
        <v>149</v>
      </c>
      <c r="P88" s="27">
        <f>((E90+F90+G90)/3)*1.73*((L88+M88+N88)/3)*0.8/1000</f>
        <v>14.736324533333331</v>
      </c>
    </row>
    <row r="89" spans="1:16" s="11" customFormat="1" ht="19.5" customHeight="1">
      <c r="A89" s="19"/>
      <c r="B89" s="20"/>
      <c r="C89" s="20"/>
      <c r="D89" s="9" t="s">
        <v>21</v>
      </c>
      <c r="E89" s="9">
        <v>14.3</v>
      </c>
      <c r="F89" s="9">
        <v>7.9</v>
      </c>
      <c r="G89" s="9">
        <v>21.5</v>
      </c>
      <c r="H89" s="5">
        <f t="shared" si="11"/>
        <v>9.5761266666666671</v>
      </c>
      <c r="I89" s="20"/>
      <c r="J89" s="20"/>
      <c r="K89" s="20"/>
      <c r="L89" s="20"/>
      <c r="M89" s="20"/>
      <c r="N89" s="20"/>
      <c r="O89" s="26"/>
      <c r="P89" s="27"/>
    </row>
    <row r="90" spans="1:16" s="11" customFormat="1" ht="19.5" customHeight="1">
      <c r="A90" s="13"/>
      <c r="B90" s="15"/>
      <c r="C90" s="15"/>
      <c r="D90" s="9" t="s">
        <v>8</v>
      </c>
      <c r="E90" s="9">
        <f>SUM(E88:E89)</f>
        <v>36.6</v>
      </c>
      <c r="F90" s="9">
        <f t="shared" ref="F90:G90" si="15">SUM(F88:F89)</f>
        <v>17.100000000000001</v>
      </c>
      <c r="G90" s="9">
        <f t="shared" si="15"/>
        <v>24.4</v>
      </c>
      <c r="H90" s="5">
        <f t="shared" si="11"/>
        <v>17.114313333333332</v>
      </c>
      <c r="I90" s="15"/>
      <c r="J90" s="15"/>
      <c r="K90" s="15"/>
      <c r="L90" s="15"/>
      <c r="M90" s="15"/>
      <c r="N90" s="15"/>
      <c r="O90" s="22"/>
      <c r="P90" s="27"/>
    </row>
    <row r="91" spans="1:16" s="11" customFormat="1" ht="19.5" customHeight="1">
      <c r="A91" s="12" t="s">
        <v>53</v>
      </c>
      <c r="B91" s="14">
        <v>250</v>
      </c>
      <c r="C91" s="14">
        <v>361</v>
      </c>
      <c r="D91" s="9" t="s">
        <v>29</v>
      </c>
      <c r="E91" s="9">
        <v>3.9</v>
      </c>
      <c r="F91" s="9">
        <v>1.5</v>
      </c>
      <c r="G91" s="9">
        <v>1</v>
      </c>
      <c r="H91" s="5">
        <f t="shared" si="11"/>
        <v>1.4024533333333333</v>
      </c>
      <c r="I91" s="14">
        <v>224</v>
      </c>
      <c r="J91" s="14">
        <v>219</v>
      </c>
      <c r="K91" s="14">
        <v>225</v>
      </c>
      <c r="L91" s="14">
        <v>389</v>
      </c>
      <c r="M91" s="14">
        <v>392</v>
      </c>
      <c r="N91" s="14">
        <v>392</v>
      </c>
      <c r="O91" s="16" t="s">
        <v>131</v>
      </c>
      <c r="P91" s="27">
        <f>((E94+F94+G94)/3)*1.73*((L91+M91+N91)/3)*0.8/1000</f>
        <v>9.0551429333333342</v>
      </c>
    </row>
    <row r="92" spans="1:16" s="11" customFormat="1" ht="19.5" customHeight="1">
      <c r="A92" s="19"/>
      <c r="B92" s="20"/>
      <c r="C92" s="20"/>
      <c r="D92" s="9" t="s">
        <v>34</v>
      </c>
      <c r="E92" s="9">
        <v>10.9</v>
      </c>
      <c r="F92" s="9">
        <v>16.3</v>
      </c>
      <c r="G92" s="9">
        <v>2.4</v>
      </c>
      <c r="H92" s="5">
        <f t="shared" si="11"/>
        <v>6.486346666666666</v>
      </c>
      <c r="I92" s="20"/>
      <c r="J92" s="20"/>
      <c r="K92" s="20"/>
      <c r="L92" s="20"/>
      <c r="M92" s="20"/>
      <c r="N92" s="20"/>
      <c r="O92" s="18"/>
      <c r="P92" s="27"/>
    </row>
    <row r="93" spans="1:16" s="11" customFormat="1" ht="19.5" customHeight="1">
      <c r="A93" s="19"/>
      <c r="B93" s="20"/>
      <c r="C93" s="20"/>
      <c r="D93" s="9" t="s">
        <v>25</v>
      </c>
      <c r="E93" s="9">
        <v>2.2999999999999998</v>
      </c>
      <c r="F93" s="9">
        <v>8.1</v>
      </c>
      <c r="G93" s="9">
        <v>3.8</v>
      </c>
      <c r="H93" s="5">
        <f t="shared" si="11"/>
        <v>3.1116933333333332</v>
      </c>
      <c r="I93" s="20"/>
      <c r="J93" s="20"/>
      <c r="K93" s="20"/>
      <c r="L93" s="20"/>
      <c r="M93" s="20"/>
      <c r="N93" s="20"/>
      <c r="O93" s="18"/>
      <c r="P93" s="27"/>
    </row>
    <row r="94" spans="1:16" s="11" customFormat="1" ht="19.5" customHeight="1">
      <c r="A94" s="13"/>
      <c r="B94" s="15"/>
      <c r="C94" s="15"/>
      <c r="D94" s="9" t="s">
        <v>8</v>
      </c>
      <c r="E94" s="9">
        <f>SUM(E91:E93)</f>
        <v>17.100000000000001</v>
      </c>
      <c r="F94" s="9">
        <f t="shared" ref="F94:G94" si="16">SUM(F91:F93)</f>
        <v>25.9</v>
      </c>
      <c r="G94" s="9">
        <f t="shared" si="16"/>
        <v>7.1999999999999993</v>
      </c>
      <c r="H94" s="5">
        <f t="shared" si="11"/>
        <v>11.000493333333333</v>
      </c>
      <c r="I94" s="15"/>
      <c r="J94" s="15"/>
      <c r="K94" s="15"/>
      <c r="L94" s="15"/>
      <c r="M94" s="15"/>
      <c r="N94" s="15"/>
      <c r="O94" s="17"/>
      <c r="P94" s="27"/>
    </row>
    <row r="95" spans="1:16" s="11" customFormat="1" ht="19.5" customHeight="1">
      <c r="A95" s="12" t="s">
        <v>54</v>
      </c>
      <c r="B95" s="14">
        <v>250</v>
      </c>
      <c r="C95" s="14">
        <v>361</v>
      </c>
      <c r="D95" s="9" t="s">
        <v>72</v>
      </c>
      <c r="E95" s="9">
        <v>13.7</v>
      </c>
      <c r="F95" s="9">
        <v>6.2</v>
      </c>
      <c r="G95" s="9">
        <v>17.7</v>
      </c>
      <c r="H95" s="5">
        <f t="shared" si="11"/>
        <v>8.2394133333333315</v>
      </c>
      <c r="I95" s="14">
        <v>232</v>
      </c>
      <c r="J95" s="14">
        <v>236</v>
      </c>
      <c r="K95" s="14">
        <v>240</v>
      </c>
      <c r="L95" s="14">
        <v>413</v>
      </c>
      <c r="M95" s="14">
        <v>409</v>
      </c>
      <c r="N95" s="14">
        <v>411</v>
      </c>
      <c r="O95" s="21" t="s">
        <v>163</v>
      </c>
      <c r="P95" s="27">
        <f>((E97+F97+G97)/3)*1.73*((L95+M95+N95)/3)*0.8/1000</f>
        <v>17.292249599999998</v>
      </c>
    </row>
    <row r="96" spans="1:16" s="11" customFormat="1" ht="19.5" customHeight="1">
      <c r="A96" s="19"/>
      <c r="B96" s="20"/>
      <c r="C96" s="20"/>
      <c r="D96" s="9" t="s">
        <v>21</v>
      </c>
      <c r="E96" s="9">
        <v>6.4</v>
      </c>
      <c r="F96" s="9">
        <v>21</v>
      </c>
      <c r="G96" s="9">
        <v>26.2</v>
      </c>
      <c r="H96" s="5">
        <f t="shared" si="11"/>
        <v>11.745546666666666</v>
      </c>
      <c r="I96" s="20"/>
      <c r="J96" s="20"/>
      <c r="K96" s="20"/>
      <c r="L96" s="20"/>
      <c r="M96" s="20"/>
      <c r="N96" s="20"/>
      <c r="O96" s="26"/>
      <c r="P96" s="27"/>
    </row>
    <row r="97" spans="1:16" s="11" customFormat="1" ht="19.5" customHeight="1">
      <c r="A97" s="13"/>
      <c r="B97" s="15"/>
      <c r="C97" s="15"/>
      <c r="D97" s="9" t="s">
        <v>8</v>
      </c>
      <c r="E97" s="9">
        <f>SUM(E95:E96)</f>
        <v>20.100000000000001</v>
      </c>
      <c r="F97" s="9">
        <f t="shared" ref="F97:G97" si="17">SUM(F95:F96)</f>
        <v>27.2</v>
      </c>
      <c r="G97" s="9">
        <f t="shared" si="17"/>
        <v>43.9</v>
      </c>
      <c r="H97" s="5">
        <f t="shared" si="11"/>
        <v>19.984959999999994</v>
      </c>
      <c r="I97" s="15"/>
      <c r="J97" s="15"/>
      <c r="K97" s="15"/>
      <c r="L97" s="15"/>
      <c r="M97" s="15"/>
      <c r="N97" s="15"/>
      <c r="O97" s="22"/>
      <c r="P97" s="27"/>
    </row>
    <row r="98" spans="1:16" s="11" customFormat="1" ht="19.5" customHeight="1">
      <c r="A98" s="12" t="s">
        <v>55</v>
      </c>
      <c r="B98" s="14">
        <v>250</v>
      </c>
      <c r="C98" s="14">
        <v>361</v>
      </c>
      <c r="D98" s="9" t="s">
        <v>20</v>
      </c>
      <c r="E98" s="9">
        <v>1.3</v>
      </c>
      <c r="F98" s="9">
        <v>1.3</v>
      </c>
      <c r="G98" s="9">
        <v>0.9</v>
      </c>
      <c r="H98" s="5">
        <f t="shared" si="11"/>
        <v>0.76696666666666669</v>
      </c>
      <c r="I98" s="14">
        <v>234</v>
      </c>
      <c r="J98" s="14">
        <v>231</v>
      </c>
      <c r="K98" s="14">
        <v>238</v>
      </c>
      <c r="L98" s="14">
        <v>414</v>
      </c>
      <c r="M98" s="14">
        <v>414</v>
      </c>
      <c r="N98" s="14">
        <v>410</v>
      </c>
      <c r="O98" s="16" t="s">
        <v>156</v>
      </c>
      <c r="P98" s="27">
        <f>((E101+F101+G101)/3)*1.73*((L98+M98+N98)/3)*0.8/1000</f>
        <v>16.734128533333333</v>
      </c>
    </row>
    <row r="99" spans="1:16" s="11" customFormat="1" ht="19.5" customHeight="1">
      <c r="A99" s="19"/>
      <c r="B99" s="20"/>
      <c r="C99" s="20"/>
      <c r="D99" s="9" t="s">
        <v>36</v>
      </c>
      <c r="E99" s="9">
        <v>6.1</v>
      </c>
      <c r="F99" s="9">
        <v>0.6</v>
      </c>
      <c r="G99" s="9">
        <v>41.5</v>
      </c>
      <c r="H99" s="5">
        <f t="shared" si="11"/>
        <v>10.562226666666666</v>
      </c>
      <c r="I99" s="20"/>
      <c r="J99" s="20"/>
      <c r="K99" s="20"/>
      <c r="L99" s="20"/>
      <c r="M99" s="20"/>
      <c r="N99" s="20"/>
      <c r="O99" s="18"/>
      <c r="P99" s="27"/>
    </row>
    <row r="100" spans="1:16" s="11" customFormat="1" ht="19.5" customHeight="1">
      <c r="A100" s="19"/>
      <c r="B100" s="20"/>
      <c r="C100" s="20"/>
      <c r="D100" s="9" t="s">
        <v>59</v>
      </c>
      <c r="E100" s="9">
        <v>8.5</v>
      </c>
      <c r="F100" s="9">
        <v>17.3</v>
      </c>
      <c r="G100" s="9">
        <v>10.4</v>
      </c>
      <c r="H100" s="5">
        <f t="shared" si="11"/>
        <v>7.9326266666666676</v>
      </c>
      <c r="I100" s="20"/>
      <c r="J100" s="20"/>
      <c r="K100" s="20"/>
      <c r="L100" s="20"/>
      <c r="M100" s="20"/>
      <c r="N100" s="20"/>
      <c r="O100" s="18"/>
      <c r="P100" s="27"/>
    </row>
    <row r="101" spans="1:16" s="11" customFormat="1" ht="19.5" customHeight="1">
      <c r="A101" s="13"/>
      <c r="B101" s="15"/>
      <c r="C101" s="15"/>
      <c r="D101" s="9" t="s">
        <v>8</v>
      </c>
      <c r="E101" s="9">
        <f>SUM(E98:E100)</f>
        <v>15.899999999999999</v>
      </c>
      <c r="F101" s="9">
        <f t="shared" ref="F101:G101" si="18">SUM(F98:F100)</f>
        <v>19.2</v>
      </c>
      <c r="G101" s="9">
        <f t="shared" si="18"/>
        <v>52.8</v>
      </c>
      <c r="H101" s="5">
        <f t="shared" si="11"/>
        <v>19.261819999999997</v>
      </c>
      <c r="I101" s="15"/>
      <c r="J101" s="15"/>
      <c r="K101" s="15"/>
      <c r="L101" s="15"/>
      <c r="M101" s="15"/>
      <c r="N101" s="15"/>
      <c r="O101" s="17"/>
      <c r="P101" s="27"/>
    </row>
    <row r="102" spans="1:16" s="11" customFormat="1" ht="19.5" customHeight="1">
      <c r="A102" s="23" t="s">
        <v>48</v>
      </c>
      <c r="B102" s="24">
        <v>25</v>
      </c>
      <c r="C102" s="14">
        <v>36.1</v>
      </c>
      <c r="D102" s="6" t="s">
        <v>61</v>
      </c>
      <c r="E102" s="6">
        <v>1.7</v>
      </c>
      <c r="F102" s="6">
        <v>3.1</v>
      </c>
      <c r="G102" s="6">
        <v>1.5</v>
      </c>
      <c r="H102" s="5">
        <f t="shared" si="11"/>
        <v>1.3805399999999999</v>
      </c>
      <c r="I102" s="24">
        <v>215</v>
      </c>
      <c r="J102" s="24">
        <v>215</v>
      </c>
      <c r="K102" s="24">
        <v>215</v>
      </c>
      <c r="L102" s="24">
        <v>375</v>
      </c>
      <c r="M102" s="24">
        <v>374</v>
      </c>
      <c r="N102" s="24">
        <v>374</v>
      </c>
      <c r="O102" s="21" t="s">
        <v>173</v>
      </c>
      <c r="P102" s="27">
        <f>((E103+F103+G103)/3)*1.73*((L102+M102+N102)/3)*0.8/1000</f>
        <v>1.0879624000000001</v>
      </c>
    </row>
    <row r="103" spans="1:16" s="11" customFormat="1" ht="19.5" customHeight="1">
      <c r="A103" s="23"/>
      <c r="B103" s="24"/>
      <c r="C103" s="15"/>
      <c r="D103" s="6" t="s">
        <v>8</v>
      </c>
      <c r="E103" s="6">
        <f>SUM(E102:E102)</f>
        <v>1.7</v>
      </c>
      <c r="F103" s="6">
        <f>SUM(F102:F102)</f>
        <v>3.1</v>
      </c>
      <c r="G103" s="6">
        <f>SUM(G102:G102)</f>
        <v>1.5</v>
      </c>
      <c r="H103" s="5">
        <f t="shared" si="11"/>
        <v>1.3805399999999999</v>
      </c>
      <c r="I103" s="24"/>
      <c r="J103" s="24"/>
      <c r="K103" s="24"/>
      <c r="L103" s="24"/>
      <c r="M103" s="24"/>
      <c r="N103" s="24"/>
      <c r="O103" s="22"/>
      <c r="P103" s="27"/>
    </row>
    <row r="104" spans="1:16" s="11" customFormat="1" ht="19.5" customHeight="1">
      <c r="A104" s="23" t="s">
        <v>49</v>
      </c>
      <c r="B104" s="24">
        <v>25</v>
      </c>
      <c r="C104" s="14">
        <v>36.1</v>
      </c>
      <c r="D104" s="6" t="s">
        <v>60</v>
      </c>
      <c r="E104" s="6">
        <v>1.4</v>
      </c>
      <c r="F104" s="6">
        <v>1.2</v>
      </c>
      <c r="G104" s="6">
        <v>2.1</v>
      </c>
      <c r="H104" s="5">
        <f t="shared" si="11"/>
        <v>1.0299266666666664</v>
      </c>
      <c r="I104" s="24">
        <v>216</v>
      </c>
      <c r="J104" s="24">
        <v>217</v>
      </c>
      <c r="K104" s="24">
        <v>216</v>
      </c>
      <c r="L104" s="24">
        <v>378</v>
      </c>
      <c r="M104" s="24">
        <v>377</v>
      </c>
      <c r="N104" s="24">
        <v>374</v>
      </c>
      <c r="O104" s="25" t="s">
        <v>174</v>
      </c>
      <c r="P104" s="27">
        <f>((E105+F105+G105)/3)*1.73*((L104+M104+N104)/3)*0.8/1000</f>
        <v>0.81599102222222197</v>
      </c>
    </row>
    <row r="105" spans="1:16" s="11" customFormat="1" ht="19.5" customHeight="1">
      <c r="A105" s="23"/>
      <c r="B105" s="24"/>
      <c r="C105" s="15"/>
      <c r="D105" s="6" t="s">
        <v>8</v>
      </c>
      <c r="E105" s="6">
        <f>SUM(E104:E104)</f>
        <v>1.4</v>
      </c>
      <c r="F105" s="6">
        <f>SUM(F104:F104)</f>
        <v>1.2</v>
      </c>
      <c r="G105" s="6">
        <f>SUM(G104:G104)</f>
        <v>2.1</v>
      </c>
      <c r="H105" s="5">
        <f t="shared" si="11"/>
        <v>1.0299266666666664</v>
      </c>
      <c r="I105" s="24"/>
      <c r="J105" s="24"/>
      <c r="K105" s="24"/>
      <c r="L105" s="24"/>
      <c r="M105" s="24"/>
      <c r="N105" s="24"/>
      <c r="O105" s="25"/>
      <c r="P105" s="27"/>
    </row>
    <row r="106" spans="1:16" s="11" customFormat="1" ht="19.5" customHeight="1">
      <c r="A106" s="23" t="s">
        <v>50</v>
      </c>
      <c r="B106" s="24">
        <v>160</v>
      </c>
      <c r="C106" s="14">
        <v>231</v>
      </c>
      <c r="D106" s="6" t="s">
        <v>61</v>
      </c>
      <c r="E106" s="6">
        <v>0.3</v>
      </c>
      <c r="F106" s="6">
        <v>8.1</v>
      </c>
      <c r="G106" s="6">
        <v>0.7</v>
      </c>
      <c r="H106" s="5">
        <f t="shared" si="11"/>
        <v>1.9941133333333332</v>
      </c>
      <c r="I106" s="24">
        <v>205</v>
      </c>
      <c r="J106" s="24">
        <v>206</v>
      </c>
      <c r="K106" s="24">
        <v>209</v>
      </c>
      <c r="L106" s="24">
        <v>362</v>
      </c>
      <c r="M106" s="24">
        <v>367</v>
      </c>
      <c r="N106" s="24">
        <v>363</v>
      </c>
      <c r="O106" s="21" t="s">
        <v>175</v>
      </c>
      <c r="P106" s="27">
        <f>((E107+F107+G107)/3)*1.73*((L106+M106+N106)/3)*0.8/1000</f>
        <v>1.5281205333333334</v>
      </c>
    </row>
    <row r="107" spans="1:16" s="11" customFormat="1" ht="19.5" customHeight="1">
      <c r="A107" s="23"/>
      <c r="B107" s="24"/>
      <c r="C107" s="15"/>
      <c r="D107" s="6" t="s">
        <v>8</v>
      </c>
      <c r="E107" s="6">
        <f>SUM(E106:E106)</f>
        <v>0.3</v>
      </c>
      <c r="F107" s="6">
        <f>SUM(F106:F106)</f>
        <v>8.1</v>
      </c>
      <c r="G107" s="6">
        <f>SUM(G106:G106)</f>
        <v>0.7</v>
      </c>
      <c r="H107" s="5">
        <f t="shared" si="11"/>
        <v>1.9941133333333332</v>
      </c>
      <c r="I107" s="24"/>
      <c r="J107" s="24"/>
      <c r="K107" s="24"/>
      <c r="L107" s="24"/>
      <c r="M107" s="24"/>
      <c r="N107" s="24"/>
      <c r="O107" s="22"/>
      <c r="P107" s="27"/>
    </row>
    <row r="108" spans="1:16" s="11" customFormat="1" ht="19.5" customHeight="1">
      <c r="A108" s="23" t="s">
        <v>51</v>
      </c>
      <c r="B108" s="24">
        <v>160</v>
      </c>
      <c r="C108" s="14">
        <v>231</v>
      </c>
      <c r="D108" s="6" t="s">
        <v>28</v>
      </c>
      <c r="E108" s="6">
        <v>21</v>
      </c>
      <c r="F108" s="6">
        <v>33</v>
      </c>
      <c r="G108" s="6">
        <v>32</v>
      </c>
      <c r="H108" s="5">
        <f t="shared" si="11"/>
        <v>18.845466666666667</v>
      </c>
      <c r="I108" s="24">
        <v>202</v>
      </c>
      <c r="J108" s="24">
        <v>203</v>
      </c>
      <c r="K108" s="24">
        <v>203</v>
      </c>
      <c r="L108" s="24">
        <v>354</v>
      </c>
      <c r="M108" s="24">
        <v>357</v>
      </c>
      <c r="N108" s="24">
        <v>354</v>
      </c>
      <c r="O108" s="21" t="s">
        <v>176</v>
      </c>
      <c r="P108" s="27">
        <f>((E109+F109+G109)/3)*1.73*((L108+M108+N108)/3)*0.8/1000</f>
        <v>14.084506666666668</v>
      </c>
    </row>
    <row r="109" spans="1:16" s="11" customFormat="1" ht="19.5" customHeight="1">
      <c r="A109" s="23"/>
      <c r="B109" s="24"/>
      <c r="C109" s="15"/>
      <c r="D109" s="6" t="s">
        <v>8</v>
      </c>
      <c r="E109" s="6">
        <f>SUM(E108:E108)</f>
        <v>21</v>
      </c>
      <c r="F109" s="6">
        <f>SUM(F108:F108)</f>
        <v>33</v>
      </c>
      <c r="G109" s="6">
        <f>SUM(G108:G108)</f>
        <v>32</v>
      </c>
      <c r="H109" s="5">
        <f t="shared" si="11"/>
        <v>18.845466666666667</v>
      </c>
      <c r="I109" s="24"/>
      <c r="J109" s="24"/>
      <c r="K109" s="24"/>
      <c r="L109" s="24"/>
      <c r="M109" s="24"/>
      <c r="N109" s="24"/>
      <c r="O109" s="22"/>
      <c r="P109" s="27"/>
    </row>
    <row r="110" spans="1:16" s="11" customFormat="1" ht="19.5" customHeight="1">
      <c r="A110" s="23" t="s">
        <v>52</v>
      </c>
      <c r="B110" s="24">
        <v>40</v>
      </c>
      <c r="C110" s="14">
        <v>57.8</v>
      </c>
      <c r="D110" s="6" t="s">
        <v>129</v>
      </c>
      <c r="E110" s="6">
        <v>4.8</v>
      </c>
      <c r="F110" s="6">
        <v>11.3</v>
      </c>
      <c r="G110" s="6">
        <v>3.2</v>
      </c>
      <c r="H110" s="5">
        <f t="shared" si="11"/>
        <v>4.2292733333333334</v>
      </c>
      <c r="I110" s="24">
        <v>221</v>
      </c>
      <c r="J110" s="24">
        <v>221</v>
      </c>
      <c r="K110" s="24">
        <v>222</v>
      </c>
      <c r="L110" s="24">
        <v>386</v>
      </c>
      <c r="M110" s="24">
        <v>386</v>
      </c>
      <c r="N110" s="24">
        <v>385</v>
      </c>
      <c r="O110" s="21" t="s">
        <v>130</v>
      </c>
      <c r="P110" s="27">
        <f>((E111+F111+G111)/3)*1.73*((L110+M110+N110)/3)*0.8/1000</f>
        <v>3.4338731555555566</v>
      </c>
    </row>
    <row r="111" spans="1:16" s="11" customFormat="1" ht="19.5" customHeight="1">
      <c r="A111" s="23"/>
      <c r="B111" s="24"/>
      <c r="C111" s="15"/>
      <c r="D111" s="6" t="s">
        <v>8</v>
      </c>
      <c r="E111" s="6">
        <f>SUM(E110:E110)</f>
        <v>4.8</v>
      </c>
      <c r="F111" s="6">
        <f>SUM(F110:F110)</f>
        <v>11.3</v>
      </c>
      <c r="G111" s="6">
        <f>SUM(G110:G110)</f>
        <v>3.2</v>
      </c>
      <c r="H111" s="5">
        <f t="shared" si="11"/>
        <v>4.2292733333333334</v>
      </c>
      <c r="I111" s="24"/>
      <c r="J111" s="24"/>
      <c r="K111" s="24"/>
      <c r="L111" s="24"/>
      <c r="M111" s="24"/>
      <c r="N111" s="24"/>
      <c r="O111" s="22"/>
      <c r="P111" s="27"/>
    </row>
    <row r="112" spans="1:16" s="11" customFormat="1" ht="19.5" customHeight="1">
      <c r="A112" s="12" t="s">
        <v>67</v>
      </c>
      <c r="B112" s="14">
        <v>160</v>
      </c>
      <c r="C112" s="14">
        <v>231</v>
      </c>
      <c r="D112" s="6" t="s">
        <v>28</v>
      </c>
      <c r="E112" s="6">
        <v>28.3</v>
      </c>
      <c r="F112" s="6">
        <v>44</v>
      </c>
      <c r="G112" s="6">
        <v>18.100000000000001</v>
      </c>
      <c r="H112" s="5">
        <f t="shared" si="11"/>
        <v>19.809653333333337</v>
      </c>
      <c r="I112" s="14">
        <v>227</v>
      </c>
      <c r="J112" s="14">
        <v>223</v>
      </c>
      <c r="K112" s="14">
        <v>229</v>
      </c>
      <c r="L112" s="14">
        <v>397</v>
      </c>
      <c r="M112" s="14">
        <v>399</v>
      </c>
      <c r="N112" s="14">
        <v>395</v>
      </c>
      <c r="O112" s="21" t="s">
        <v>157</v>
      </c>
      <c r="P112" s="27">
        <f>((E116+F116+G116)/3)*1.73*((L112+M112+N112)/3)*0.8/1000</f>
        <v>32.765415733333334</v>
      </c>
    </row>
    <row r="113" spans="1:16" s="11" customFormat="1" ht="19.5" customHeight="1">
      <c r="A113" s="19"/>
      <c r="B113" s="20"/>
      <c r="C113" s="20"/>
      <c r="D113" s="6" t="s">
        <v>73</v>
      </c>
      <c r="E113" s="6">
        <v>16.2</v>
      </c>
      <c r="F113" s="6">
        <v>0.4</v>
      </c>
      <c r="G113" s="6">
        <v>2.2999999999999998</v>
      </c>
      <c r="H113" s="5">
        <f t="shared" si="11"/>
        <v>4.1416199999999996</v>
      </c>
      <c r="I113" s="20"/>
      <c r="J113" s="20"/>
      <c r="K113" s="20"/>
      <c r="L113" s="20"/>
      <c r="M113" s="20"/>
      <c r="N113" s="20"/>
      <c r="O113" s="26"/>
      <c r="P113" s="27"/>
    </row>
    <row r="114" spans="1:16" s="11" customFormat="1" ht="19.5" customHeight="1">
      <c r="A114" s="19"/>
      <c r="B114" s="20"/>
      <c r="C114" s="20"/>
      <c r="D114" s="6" t="s">
        <v>37</v>
      </c>
      <c r="E114" s="6">
        <v>21.3</v>
      </c>
      <c r="F114" s="6">
        <v>11.1</v>
      </c>
      <c r="G114" s="6">
        <v>37.200000000000003</v>
      </c>
      <c r="H114" s="5">
        <f t="shared" si="11"/>
        <v>15.251679999999999</v>
      </c>
      <c r="I114" s="20"/>
      <c r="J114" s="20"/>
      <c r="K114" s="20"/>
      <c r="L114" s="20"/>
      <c r="M114" s="20"/>
      <c r="N114" s="20"/>
      <c r="O114" s="26"/>
      <c r="P114" s="27"/>
    </row>
    <row r="115" spans="1:16" s="11" customFormat="1" ht="19.5" customHeight="1">
      <c r="A115" s="19"/>
      <c r="B115" s="20"/>
      <c r="C115" s="20"/>
      <c r="D115" s="6" t="s">
        <v>38</v>
      </c>
      <c r="E115" s="6">
        <v>0</v>
      </c>
      <c r="F115" s="6">
        <v>0</v>
      </c>
      <c r="G115" s="6">
        <v>0</v>
      </c>
      <c r="H115" s="5">
        <f t="shared" si="11"/>
        <v>0</v>
      </c>
      <c r="I115" s="20"/>
      <c r="J115" s="20"/>
      <c r="K115" s="20"/>
      <c r="L115" s="20"/>
      <c r="M115" s="20"/>
      <c r="N115" s="20"/>
      <c r="O115" s="26"/>
      <c r="P115" s="27"/>
    </row>
    <row r="116" spans="1:16" s="11" customFormat="1" ht="19.5" customHeight="1">
      <c r="A116" s="13"/>
      <c r="B116" s="15"/>
      <c r="C116" s="15"/>
      <c r="D116" s="6" t="s">
        <v>8</v>
      </c>
      <c r="E116" s="6">
        <f>SUM(E112:E115)</f>
        <v>65.8</v>
      </c>
      <c r="F116" s="6">
        <f>SUM(F112:F115)</f>
        <v>55.5</v>
      </c>
      <c r="G116" s="6">
        <f>SUM(G112:G115)</f>
        <v>57.600000000000009</v>
      </c>
      <c r="H116" s="5">
        <f t="shared" si="11"/>
        <v>39.202953333333333</v>
      </c>
      <c r="I116" s="15"/>
      <c r="J116" s="15"/>
      <c r="K116" s="15"/>
      <c r="L116" s="15"/>
      <c r="M116" s="15"/>
      <c r="N116" s="15"/>
      <c r="O116" s="22"/>
      <c r="P116" s="27"/>
    </row>
    <row r="117" spans="1:16" s="11" customFormat="1" ht="19.5" customHeight="1">
      <c r="A117" s="23" t="s">
        <v>74</v>
      </c>
      <c r="B117" s="24">
        <v>100</v>
      </c>
      <c r="C117" s="14">
        <v>145</v>
      </c>
      <c r="D117" s="6" t="s">
        <v>29</v>
      </c>
      <c r="E117" s="6">
        <v>25.4</v>
      </c>
      <c r="F117" s="6">
        <v>25.5</v>
      </c>
      <c r="G117" s="6">
        <v>24.1</v>
      </c>
      <c r="H117" s="5">
        <f t="shared" si="11"/>
        <v>16.434999999999999</v>
      </c>
      <c r="I117" s="24">
        <v>235</v>
      </c>
      <c r="J117" s="24">
        <v>235</v>
      </c>
      <c r="K117" s="24">
        <v>228</v>
      </c>
      <c r="L117" s="24">
        <v>411</v>
      </c>
      <c r="M117" s="24">
        <v>409</v>
      </c>
      <c r="N117" s="24">
        <v>407</v>
      </c>
      <c r="O117" s="21" t="s">
        <v>158</v>
      </c>
      <c r="P117" s="27">
        <f>((E119+F119+G119)/3)*1.73*((L117+M117+N117)/3)*0.8/1000</f>
        <v>23.736614933333332</v>
      </c>
    </row>
    <row r="118" spans="1:16" s="11" customFormat="1" ht="19.5" customHeight="1">
      <c r="A118" s="23"/>
      <c r="B118" s="24"/>
      <c r="C118" s="20"/>
      <c r="D118" s="6" t="s">
        <v>72</v>
      </c>
      <c r="E118" s="6">
        <v>14.2</v>
      </c>
      <c r="F118" s="6">
        <v>12.3</v>
      </c>
      <c r="G118" s="6">
        <v>24.3</v>
      </c>
      <c r="H118" s="5">
        <f t="shared" ref="H118" si="19">(E118+F118+G118)/3*1.73*380/1000</f>
        <v>11.131973333333333</v>
      </c>
      <c r="I118" s="24"/>
      <c r="J118" s="24"/>
      <c r="K118" s="24"/>
      <c r="L118" s="24"/>
      <c r="M118" s="24"/>
      <c r="N118" s="24"/>
      <c r="O118" s="26"/>
      <c r="P118" s="27"/>
    </row>
    <row r="119" spans="1:16" s="11" customFormat="1" ht="19.5" customHeight="1">
      <c r="A119" s="23"/>
      <c r="B119" s="24"/>
      <c r="C119" s="15"/>
      <c r="D119" s="6" t="s">
        <v>8</v>
      </c>
      <c r="E119" s="6">
        <f>SUM(E117:E118)</f>
        <v>39.599999999999994</v>
      </c>
      <c r="F119" s="6">
        <f t="shared" ref="F119:G119" si="20">SUM(F117:F118)</f>
        <v>37.799999999999997</v>
      </c>
      <c r="G119" s="6">
        <f t="shared" si="20"/>
        <v>48.400000000000006</v>
      </c>
      <c r="H119" s="5">
        <f t="shared" si="11"/>
        <v>27.56697333333333</v>
      </c>
      <c r="I119" s="24"/>
      <c r="J119" s="24"/>
      <c r="K119" s="24"/>
      <c r="L119" s="24"/>
      <c r="M119" s="24"/>
      <c r="N119" s="24"/>
      <c r="O119" s="22"/>
      <c r="P119" s="27"/>
    </row>
    <row r="120" spans="1:16" s="11" customFormat="1" ht="19.5" customHeight="1">
      <c r="A120" s="12" t="s">
        <v>68</v>
      </c>
      <c r="B120" s="14">
        <v>160</v>
      </c>
      <c r="C120" s="14">
        <v>231</v>
      </c>
      <c r="D120" s="9" t="s">
        <v>28</v>
      </c>
      <c r="E120" s="9">
        <v>37.700000000000003</v>
      </c>
      <c r="F120" s="9">
        <v>22.3</v>
      </c>
      <c r="G120" s="9">
        <v>39.5</v>
      </c>
      <c r="H120" s="5">
        <f t="shared" si="11"/>
        <v>21.803766666666668</v>
      </c>
      <c r="I120" s="14">
        <v>222</v>
      </c>
      <c r="J120" s="14">
        <v>222</v>
      </c>
      <c r="K120" s="14">
        <v>220</v>
      </c>
      <c r="L120" s="14">
        <v>387</v>
      </c>
      <c r="M120" s="14">
        <v>388</v>
      </c>
      <c r="N120" s="14">
        <v>388</v>
      </c>
      <c r="O120" s="16" t="s">
        <v>177</v>
      </c>
      <c r="P120" s="27">
        <f>((E122+F122+G122)/3)*1.73*((L120+M120+N120)/3)*0.8/1000</f>
        <v>19.064723022222225</v>
      </c>
    </row>
    <row r="121" spans="1:16" s="11" customFormat="1" ht="19.5" customHeight="1">
      <c r="A121" s="19"/>
      <c r="B121" s="20"/>
      <c r="C121" s="20"/>
      <c r="D121" s="9" t="s">
        <v>88</v>
      </c>
      <c r="E121" s="9">
        <v>0.3</v>
      </c>
      <c r="F121" s="9">
        <v>5.3</v>
      </c>
      <c r="G121" s="9">
        <v>1.5</v>
      </c>
      <c r="H121" s="5">
        <f t="shared" si="11"/>
        <v>1.5558466666666666</v>
      </c>
      <c r="I121" s="20"/>
      <c r="J121" s="20"/>
      <c r="K121" s="20"/>
      <c r="L121" s="20"/>
      <c r="M121" s="20"/>
      <c r="N121" s="20"/>
      <c r="O121" s="18"/>
      <c r="P121" s="27"/>
    </row>
    <row r="122" spans="1:16" s="11" customFormat="1" ht="19.5" customHeight="1">
      <c r="A122" s="13"/>
      <c r="B122" s="15"/>
      <c r="C122" s="15"/>
      <c r="D122" s="9" t="s">
        <v>8</v>
      </c>
      <c r="E122" s="9">
        <f>SUM(E120:E121)</f>
        <v>38</v>
      </c>
      <c r="F122" s="9">
        <f t="shared" ref="F122:G122" si="21">SUM(F120:F121)</f>
        <v>27.6</v>
      </c>
      <c r="G122" s="9">
        <f t="shared" si="21"/>
        <v>41</v>
      </c>
      <c r="H122" s="5">
        <f t="shared" si="11"/>
        <v>23.359613333333332</v>
      </c>
      <c r="I122" s="15"/>
      <c r="J122" s="15"/>
      <c r="K122" s="15"/>
      <c r="L122" s="15"/>
      <c r="M122" s="15"/>
      <c r="N122" s="15"/>
      <c r="O122" s="17"/>
      <c r="P122" s="27"/>
    </row>
    <row r="123" spans="1:16" s="11" customFormat="1" ht="19.5" customHeight="1">
      <c r="A123" s="12" t="s">
        <v>69</v>
      </c>
      <c r="B123" s="14">
        <v>250</v>
      </c>
      <c r="C123" s="14">
        <v>361</v>
      </c>
      <c r="D123" s="9" t="s">
        <v>28</v>
      </c>
      <c r="E123" s="9">
        <v>22.2</v>
      </c>
      <c r="F123" s="9">
        <v>23.5</v>
      </c>
      <c r="G123" s="9">
        <v>33.299999999999997</v>
      </c>
      <c r="H123" s="5">
        <f t="shared" si="11"/>
        <v>17.311533333333333</v>
      </c>
      <c r="I123" s="14">
        <v>232</v>
      </c>
      <c r="J123" s="14">
        <v>237</v>
      </c>
      <c r="K123" s="14">
        <v>228</v>
      </c>
      <c r="L123" s="14">
        <v>407</v>
      </c>
      <c r="M123" s="14">
        <v>406</v>
      </c>
      <c r="N123" s="14">
        <v>407</v>
      </c>
      <c r="O123" s="16" t="s">
        <v>135</v>
      </c>
      <c r="P123" s="27">
        <f>((E125+F125+G125)/3)*1.73*((L123+M123+N123)/3)*0.8/1000</f>
        <v>26.002592</v>
      </c>
    </row>
    <row r="124" spans="1:16" s="11" customFormat="1" ht="19.5" customHeight="1">
      <c r="A124" s="19"/>
      <c r="B124" s="20"/>
      <c r="C124" s="20"/>
      <c r="D124" s="9" t="s">
        <v>36</v>
      </c>
      <c r="E124" s="9">
        <v>13.3</v>
      </c>
      <c r="F124" s="9">
        <v>26.7</v>
      </c>
      <c r="G124" s="9">
        <v>19.600000000000001</v>
      </c>
      <c r="H124" s="5">
        <f t="shared" si="11"/>
        <v>13.060346666666668</v>
      </c>
      <c r="I124" s="20"/>
      <c r="J124" s="20"/>
      <c r="K124" s="20"/>
      <c r="L124" s="20"/>
      <c r="M124" s="20"/>
      <c r="N124" s="20"/>
      <c r="O124" s="18"/>
      <c r="P124" s="27"/>
    </row>
    <row r="125" spans="1:16" s="11" customFormat="1" ht="19.5" customHeight="1">
      <c r="A125" s="13"/>
      <c r="B125" s="15"/>
      <c r="C125" s="15"/>
      <c r="D125" s="9" t="s">
        <v>8</v>
      </c>
      <c r="E125" s="9">
        <f>SUM(E123:E124)</f>
        <v>35.5</v>
      </c>
      <c r="F125" s="9">
        <f t="shared" ref="F125:G125" si="22">SUM(F123:F124)</f>
        <v>50.2</v>
      </c>
      <c r="G125" s="9">
        <f t="shared" si="22"/>
        <v>52.9</v>
      </c>
      <c r="H125" s="5">
        <f t="shared" si="11"/>
        <v>30.371879999999994</v>
      </c>
      <c r="I125" s="15"/>
      <c r="J125" s="15"/>
      <c r="K125" s="15"/>
      <c r="L125" s="15"/>
      <c r="M125" s="15"/>
      <c r="N125" s="15"/>
      <c r="O125" s="17"/>
      <c r="P125" s="27"/>
    </row>
    <row r="126" spans="1:16" s="11" customFormat="1" ht="19.5" customHeight="1">
      <c r="A126" s="12" t="s">
        <v>70</v>
      </c>
      <c r="B126" s="14">
        <v>250</v>
      </c>
      <c r="C126" s="14">
        <v>361</v>
      </c>
      <c r="D126" s="9" t="s">
        <v>28</v>
      </c>
      <c r="E126" s="9">
        <v>24.3</v>
      </c>
      <c r="F126" s="9">
        <v>23.1</v>
      </c>
      <c r="G126" s="9">
        <v>31.9</v>
      </c>
      <c r="H126" s="5">
        <f t="shared" si="11"/>
        <v>17.377273333333335</v>
      </c>
      <c r="I126" s="14">
        <v>232</v>
      </c>
      <c r="J126" s="14">
        <v>233</v>
      </c>
      <c r="K126" s="14">
        <v>229</v>
      </c>
      <c r="L126" s="14">
        <v>407</v>
      </c>
      <c r="M126" s="14">
        <v>408</v>
      </c>
      <c r="N126" s="14">
        <v>404</v>
      </c>
      <c r="O126" s="21" t="s">
        <v>132</v>
      </c>
      <c r="P126" s="27">
        <f>((E127+F127+G127)/3)*1.73*((L126+M126+N126)/3)*0.8/1000</f>
        <v>14.865190311111116</v>
      </c>
    </row>
    <row r="127" spans="1:16" s="11" customFormat="1" ht="19.5" customHeight="1">
      <c r="A127" s="13"/>
      <c r="B127" s="15"/>
      <c r="C127" s="15"/>
      <c r="D127" s="9" t="s">
        <v>8</v>
      </c>
      <c r="E127" s="9">
        <f>SUM(E126:E126)</f>
        <v>24.3</v>
      </c>
      <c r="F127" s="9">
        <f>SUM(F126:F126)</f>
        <v>23.1</v>
      </c>
      <c r="G127" s="9">
        <f>SUM(G126:G126)</f>
        <v>31.9</v>
      </c>
      <c r="H127" s="5">
        <f t="shared" si="11"/>
        <v>17.377273333333335</v>
      </c>
      <c r="I127" s="15"/>
      <c r="J127" s="15"/>
      <c r="K127" s="15"/>
      <c r="L127" s="15"/>
      <c r="M127" s="15"/>
      <c r="N127" s="15"/>
      <c r="O127" s="22"/>
      <c r="P127" s="27"/>
    </row>
    <row r="128" spans="1:16" s="11" customFormat="1" ht="19.5" customHeight="1">
      <c r="A128" s="12" t="s">
        <v>75</v>
      </c>
      <c r="B128" s="14">
        <v>250</v>
      </c>
      <c r="C128" s="14">
        <v>361</v>
      </c>
      <c r="D128" s="9" t="s">
        <v>28</v>
      </c>
      <c r="E128" s="9">
        <v>16</v>
      </c>
      <c r="F128" s="9">
        <v>20</v>
      </c>
      <c r="G128" s="9">
        <v>14</v>
      </c>
      <c r="H128" s="5">
        <f t="shared" ref="H128:H191" si="23">(E128+F128+G128)/3*1.73*380/1000</f>
        <v>10.956666666666667</v>
      </c>
      <c r="I128" s="14">
        <v>243</v>
      </c>
      <c r="J128" s="14">
        <v>231</v>
      </c>
      <c r="K128" s="14">
        <v>232</v>
      </c>
      <c r="L128" s="14">
        <v>408</v>
      </c>
      <c r="M128" s="14">
        <v>411</v>
      </c>
      <c r="N128" s="14">
        <v>407</v>
      </c>
      <c r="O128" s="16" t="s">
        <v>148</v>
      </c>
      <c r="P128" s="27">
        <f>((E131+F131+G131)/3)*1.73*((L128+M128+N128)/3)*0.8/1000</f>
        <v>36.009527111111112</v>
      </c>
    </row>
    <row r="129" spans="1:16" s="11" customFormat="1" ht="19.5" customHeight="1">
      <c r="A129" s="19"/>
      <c r="B129" s="20"/>
      <c r="C129" s="20"/>
      <c r="D129" s="9" t="s">
        <v>36</v>
      </c>
      <c r="E129" s="9">
        <v>61</v>
      </c>
      <c r="F129" s="9">
        <v>52</v>
      </c>
      <c r="G129" s="9">
        <v>16</v>
      </c>
      <c r="H129" s="5">
        <f t="shared" si="23"/>
        <v>28.2682</v>
      </c>
      <c r="I129" s="20"/>
      <c r="J129" s="20"/>
      <c r="K129" s="20"/>
      <c r="L129" s="20"/>
      <c r="M129" s="20"/>
      <c r="N129" s="20"/>
      <c r="O129" s="18"/>
      <c r="P129" s="27"/>
    </row>
    <row r="130" spans="1:16" s="11" customFormat="1" ht="19.5" customHeight="1">
      <c r="A130" s="19"/>
      <c r="B130" s="20"/>
      <c r="C130" s="20"/>
      <c r="D130" s="9" t="s">
        <v>37</v>
      </c>
      <c r="E130" s="9">
        <v>5</v>
      </c>
      <c r="F130" s="9">
        <v>3</v>
      </c>
      <c r="G130" s="9">
        <v>4</v>
      </c>
      <c r="H130" s="5">
        <f t="shared" si="23"/>
        <v>2.6295999999999999</v>
      </c>
      <c r="I130" s="20"/>
      <c r="J130" s="20"/>
      <c r="K130" s="20"/>
      <c r="L130" s="20"/>
      <c r="M130" s="20"/>
      <c r="N130" s="20"/>
      <c r="O130" s="18"/>
      <c r="P130" s="27"/>
    </row>
    <row r="131" spans="1:16" s="11" customFormat="1" ht="19.5" customHeight="1">
      <c r="A131" s="13"/>
      <c r="B131" s="15"/>
      <c r="C131" s="15"/>
      <c r="D131" s="9" t="s">
        <v>8</v>
      </c>
      <c r="E131" s="9">
        <f>SUM(E128:E130)</f>
        <v>82</v>
      </c>
      <c r="F131" s="9">
        <f t="shared" ref="F131:G131" si="24">SUM(F128:F130)</f>
        <v>75</v>
      </c>
      <c r="G131" s="9">
        <f t="shared" si="24"/>
        <v>34</v>
      </c>
      <c r="H131" s="5">
        <f t="shared" si="23"/>
        <v>41.854466666666667</v>
      </c>
      <c r="I131" s="15"/>
      <c r="J131" s="15"/>
      <c r="K131" s="15"/>
      <c r="L131" s="15"/>
      <c r="M131" s="15"/>
      <c r="N131" s="15"/>
      <c r="O131" s="17"/>
      <c r="P131" s="27"/>
    </row>
    <row r="132" spans="1:16" s="11" customFormat="1" ht="19.5" customHeight="1">
      <c r="A132" s="12" t="s">
        <v>76</v>
      </c>
      <c r="B132" s="14">
        <v>400</v>
      </c>
      <c r="C132" s="14">
        <v>578</v>
      </c>
      <c r="D132" s="9" t="s">
        <v>28</v>
      </c>
      <c r="E132" s="9">
        <v>78.3</v>
      </c>
      <c r="F132" s="9">
        <v>120.6</v>
      </c>
      <c r="G132" s="9">
        <v>45.3</v>
      </c>
      <c r="H132" s="5">
        <f t="shared" si="23"/>
        <v>53.512359999999994</v>
      </c>
      <c r="I132" s="14">
        <v>235</v>
      </c>
      <c r="J132" s="14">
        <v>233</v>
      </c>
      <c r="K132" s="14">
        <v>233</v>
      </c>
      <c r="L132" s="14">
        <v>406</v>
      </c>
      <c r="M132" s="14">
        <v>405</v>
      </c>
      <c r="N132" s="14">
        <v>405</v>
      </c>
      <c r="O132" s="16" t="s">
        <v>139</v>
      </c>
      <c r="P132" s="27">
        <f>((E134+F134+G134)/3)*1.73*((L132+M132+N132)/3)*0.8/1000</f>
        <v>64.643748977777776</v>
      </c>
    </row>
    <row r="133" spans="1:16" s="11" customFormat="1" ht="19.5" customHeight="1">
      <c r="A133" s="19"/>
      <c r="B133" s="20"/>
      <c r="C133" s="20"/>
      <c r="D133" s="9" t="s">
        <v>21</v>
      </c>
      <c r="E133" s="9">
        <v>33.200000000000003</v>
      </c>
      <c r="F133" s="9">
        <v>33.1</v>
      </c>
      <c r="G133" s="9">
        <v>35.200000000000003</v>
      </c>
      <c r="H133" s="5">
        <f t="shared" si="23"/>
        <v>22.242033333333335</v>
      </c>
      <c r="I133" s="20"/>
      <c r="J133" s="20"/>
      <c r="K133" s="20"/>
      <c r="L133" s="20"/>
      <c r="M133" s="20"/>
      <c r="N133" s="20"/>
      <c r="O133" s="18"/>
      <c r="P133" s="27"/>
    </row>
    <row r="134" spans="1:16" s="11" customFormat="1" ht="19.5" customHeight="1">
      <c r="A134" s="13"/>
      <c r="B134" s="15"/>
      <c r="C134" s="15"/>
      <c r="D134" s="9" t="s">
        <v>8</v>
      </c>
      <c r="E134" s="9">
        <f>SUM(E132:E133)</f>
        <v>111.5</v>
      </c>
      <c r="F134" s="9">
        <f t="shared" ref="F134:G134" si="25">SUM(F132:F133)</f>
        <v>153.69999999999999</v>
      </c>
      <c r="G134" s="9">
        <f t="shared" si="25"/>
        <v>80.5</v>
      </c>
      <c r="H134" s="5">
        <f t="shared" si="23"/>
        <v>75.75439333333334</v>
      </c>
      <c r="I134" s="15"/>
      <c r="J134" s="15"/>
      <c r="K134" s="15"/>
      <c r="L134" s="15"/>
      <c r="M134" s="15"/>
      <c r="N134" s="15"/>
      <c r="O134" s="17"/>
      <c r="P134" s="27"/>
    </row>
    <row r="135" spans="1:16" s="11" customFormat="1" ht="19.5" customHeight="1">
      <c r="A135" s="12" t="s">
        <v>77</v>
      </c>
      <c r="B135" s="14">
        <v>250</v>
      </c>
      <c r="C135" s="14">
        <v>361</v>
      </c>
      <c r="D135" s="6" t="s">
        <v>28</v>
      </c>
      <c r="E135" s="6">
        <v>0</v>
      </c>
      <c r="F135" s="6">
        <v>0</v>
      </c>
      <c r="G135" s="6">
        <v>0</v>
      </c>
      <c r="H135" s="5">
        <f t="shared" si="23"/>
        <v>0</v>
      </c>
      <c r="I135" s="14">
        <v>227</v>
      </c>
      <c r="J135" s="14">
        <v>228</v>
      </c>
      <c r="K135" s="14">
        <v>227</v>
      </c>
      <c r="L135" s="14">
        <v>395</v>
      </c>
      <c r="M135" s="14">
        <v>396</v>
      </c>
      <c r="N135" s="14">
        <v>396</v>
      </c>
      <c r="O135" s="21" t="s">
        <v>153</v>
      </c>
      <c r="P135" s="27">
        <f>((E140+F140+G140)/3)*1.73*((L135+M135+N135)/3)*0.8/1000</f>
        <v>25.573044533333341</v>
      </c>
    </row>
    <row r="136" spans="1:16" s="11" customFormat="1" ht="19.5" customHeight="1">
      <c r="A136" s="19"/>
      <c r="B136" s="20"/>
      <c r="C136" s="20"/>
      <c r="D136" s="6" t="s">
        <v>21</v>
      </c>
      <c r="E136" s="6">
        <v>0.4</v>
      </c>
      <c r="F136" s="6">
        <v>3.7</v>
      </c>
      <c r="G136" s="6">
        <v>3.8</v>
      </c>
      <c r="H136" s="5">
        <f t="shared" si="23"/>
        <v>1.7311533333333331</v>
      </c>
      <c r="I136" s="20"/>
      <c r="J136" s="20"/>
      <c r="K136" s="20"/>
      <c r="L136" s="20"/>
      <c r="M136" s="20"/>
      <c r="N136" s="20"/>
      <c r="O136" s="26"/>
      <c r="P136" s="27"/>
    </row>
    <row r="137" spans="1:16" s="11" customFormat="1" ht="19.5" customHeight="1">
      <c r="A137" s="19"/>
      <c r="B137" s="20"/>
      <c r="C137" s="20"/>
      <c r="D137" s="6" t="s">
        <v>22</v>
      </c>
      <c r="E137" s="6">
        <v>7.8</v>
      </c>
      <c r="F137" s="6">
        <v>2.6</v>
      </c>
      <c r="G137" s="6">
        <v>13.5</v>
      </c>
      <c r="H137" s="5">
        <f t="shared" si="23"/>
        <v>5.237286666666666</v>
      </c>
      <c r="I137" s="20"/>
      <c r="J137" s="20"/>
      <c r="K137" s="20"/>
      <c r="L137" s="20"/>
      <c r="M137" s="20"/>
      <c r="N137" s="20"/>
      <c r="O137" s="26"/>
      <c r="P137" s="27"/>
    </row>
    <row r="138" spans="1:16" s="11" customFormat="1" ht="19.5" customHeight="1">
      <c r="A138" s="19"/>
      <c r="B138" s="20"/>
      <c r="C138" s="20"/>
      <c r="D138" s="6" t="s">
        <v>109</v>
      </c>
      <c r="E138" s="6">
        <v>1.2</v>
      </c>
      <c r="F138" s="6">
        <v>15.6</v>
      </c>
      <c r="G138" s="6">
        <v>5.3</v>
      </c>
      <c r="H138" s="5">
        <f t="shared" si="23"/>
        <v>4.8428466666666665</v>
      </c>
      <c r="I138" s="20"/>
      <c r="J138" s="20"/>
      <c r="K138" s="20"/>
      <c r="L138" s="20"/>
      <c r="M138" s="20"/>
      <c r="N138" s="20"/>
      <c r="O138" s="26"/>
      <c r="P138" s="27"/>
    </row>
    <row r="139" spans="1:16" s="11" customFormat="1" ht="19.5" customHeight="1">
      <c r="A139" s="19"/>
      <c r="B139" s="20"/>
      <c r="C139" s="20"/>
      <c r="D139" s="6" t="s">
        <v>90</v>
      </c>
      <c r="E139" s="6">
        <v>30.3</v>
      </c>
      <c r="F139" s="6">
        <v>28.6</v>
      </c>
      <c r="G139" s="6">
        <v>27.3</v>
      </c>
      <c r="H139" s="5">
        <f t="shared" si="23"/>
        <v>18.889293333333331</v>
      </c>
      <c r="I139" s="20"/>
      <c r="J139" s="20"/>
      <c r="K139" s="20"/>
      <c r="L139" s="20"/>
      <c r="M139" s="20"/>
      <c r="N139" s="20"/>
      <c r="O139" s="26"/>
      <c r="P139" s="27"/>
    </row>
    <row r="140" spans="1:16" s="11" customFormat="1" ht="19.5" customHeight="1">
      <c r="A140" s="13"/>
      <c r="B140" s="15"/>
      <c r="C140" s="15"/>
      <c r="D140" s="6" t="s">
        <v>8</v>
      </c>
      <c r="E140" s="6">
        <f>SUM(E135:E139)</f>
        <v>39.700000000000003</v>
      </c>
      <c r="F140" s="6">
        <f>SUM(F135:F139)</f>
        <v>50.5</v>
      </c>
      <c r="G140" s="6">
        <f>SUM(G135:G139)</f>
        <v>49.900000000000006</v>
      </c>
      <c r="H140" s="5">
        <f t="shared" si="23"/>
        <v>30.700580000000006</v>
      </c>
      <c r="I140" s="15"/>
      <c r="J140" s="15"/>
      <c r="K140" s="15"/>
      <c r="L140" s="15"/>
      <c r="M140" s="15"/>
      <c r="N140" s="15"/>
      <c r="O140" s="22"/>
      <c r="P140" s="27"/>
    </row>
    <row r="141" spans="1:16" s="11" customFormat="1" ht="19.5" customHeight="1">
      <c r="A141" s="12" t="s">
        <v>78</v>
      </c>
      <c r="B141" s="14">
        <v>400</v>
      </c>
      <c r="C141" s="14">
        <v>578</v>
      </c>
      <c r="D141" s="6" t="s">
        <v>28</v>
      </c>
      <c r="E141" s="6">
        <v>18</v>
      </c>
      <c r="F141" s="6">
        <v>13</v>
      </c>
      <c r="G141" s="6">
        <v>14</v>
      </c>
      <c r="H141" s="5">
        <f t="shared" si="23"/>
        <v>9.8610000000000007</v>
      </c>
      <c r="I141" s="14">
        <v>228</v>
      </c>
      <c r="J141" s="14">
        <v>230</v>
      </c>
      <c r="K141" s="14">
        <v>230</v>
      </c>
      <c r="L141" s="14">
        <v>398</v>
      </c>
      <c r="M141" s="14">
        <v>396</v>
      </c>
      <c r="N141" s="14">
        <v>396</v>
      </c>
      <c r="O141" s="21" t="s">
        <v>150</v>
      </c>
      <c r="P141" s="27">
        <f>((E145+F145+G145)/3)*1.73*((L141+M141+N141)/3)*0.8/1000</f>
        <v>34.439763555555551</v>
      </c>
    </row>
    <row r="142" spans="1:16" s="11" customFormat="1" ht="19.5" customHeight="1">
      <c r="A142" s="19"/>
      <c r="B142" s="20"/>
      <c r="C142" s="20"/>
      <c r="D142" s="6" t="s">
        <v>73</v>
      </c>
      <c r="E142" s="6">
        <v>3</v>
      </c>
      <c r="F142" s="6">
        <v>22.7</v>
      </c>
      <c r="G142" s="6">
        <v>31.6</v>
      </c>
      <c r="H142" s="5">
        <f t="shared" si="23"/>
        <v>12.556340000000001</v>
      </c>
      <c r="I142" s="20"/>
      <c r="J142" s="20"/>
      <c r="K142" s="20"/>
      <c r="L142" s="20"/>
      <c r="M142" s="20"/>
      <c r="N142" s="20"/>
      <c r="O142" s="26"/>
      <c r="P142" s="27"/>
    </row>
    <row r="143" spans="1:16" s="11" customFormat="1" ht="19.5" customHeight="1">
      <c r="A143" s="19"/>
      <c r="B143" s="20"/>
      <c r="C143" s="20"/>
      <c r="D143" s="6" t="s">
        <v>37</v>
      </c>
      <c r="E143" s="6">
        <v>29.2</v>
      </c>
      <c r="F143" s="6">
        <v>7.3</v>
      </c>
      <c r="G143" s="6">
        <v>16.399999999999999</v>
      </c>
      <c r="H143" s="5">
        <f t="shared" si="23"/>
        <v>11.592153333333334</v>
      </c>
      <c r="I143" s="20"/>
      <c r="J143" s="20"/>
      <c r="K143" s="20"/>
      <c r="L143" s="20"/>
      <c r="M143" s="20"/>
      <c r="N143" s="20"/>
      <c r="O143" s="26"/>
      <c r="P143" s="27"/>
    </row>
    <row r="144" spans="1:16" s="11" customFormat="1" ht="19.5" customHeight="1">
      <c r="A144" s="19"/>
      <c r="B144" s="20"/>
      <c r="C144" s="20"/>
      <c r="D144" s="6" t="s">
        <v>38</v>
      </c>
      <c r="E144" s="6">
        <v>22.4</v>
      </c>
      <c r="F144" s="6">
        <v>5.2</v>
      </c>
      <c r="G144" s="6">
        <v>5.4</v>
      </c>
      <c r="H144" s="5">
        <f t="shared" si="23"/>
        <v>7.2314000000000007</v>
      </c>
      <c r="I144" s="20"/>
      <c r="J144" s="20"/>
      <c r="K144" s="20"/>
      <c r="L144" s="20"/>
      <c r="M144" s="20"/>
      <c r="N144" s="20"/>
      <c r="O144" s="26"/>
      <c r="P144" s="27"/>
    </row>
    <row r="145" spans="1:16" s="11" customFormat="1" ht="19.5" customHeight="1">
      <c r="A145" s="13"/>
      <c r="B145" s="15"/>
      <c r="C145" s="15"/>
      <c r="D145" s="6" t="s">
        <v>8</v>
      </c>
      <c r="E145" s="6">
        <f>SUM(E141:E144)</f>
        <v>72.599999999999994</v>
      </c>
      <c r="F145" s="6">
        <f>SUM(F141:F144)</f>
        <v>48.2</v>
      </c>
      <c r="G145" s="6">
        <f>SUM(G141:G144)</f>
        <v>67.400000000000006</v>
      </c>
      <c r="H145" s="5">
        <f t="shared" si="23"/>
        <v>41.240893333333325</v>
      </c>
      <c r="I145" s="15"/>
      <c r="J145" s="15"/>
      <c r="K145" s="15"/>
      <c r="L145" s="15"/>
      <c r="M145" s="15"/>
      <c r="N145" s="15"/>
      <c r="O145" s="22"/>
      <c r="P145" s="27"/>
    </row>
    <row r="146" spans="1:16" s="11" customFormat="1" ht="19.5" customHeight="1">
      <c r="A146" s="12" t="s">
        <v>79</v>
      </c>
      <c r="B146" s="14">
        <v>400</v>
      </c>
      <c r="C146" s="14">
        <v>578</v>
      </c>
      <c r="D146" s="6" t="s">
        <v>28</v>
      </c>
      <c r="E146" s="6">
        <v>62</v>
      </c>
      <c r="F146" s="6">
        <v>20</v>
      </c>
      <c r="G146" s="6">
        <v>25</v>
      </c>
      <c r="H146" s="5">
        <f t="shared" si="23"/>
        <v>23.447266666666664</v>
      </c>
      <c r="I146" s="14">
        <v>234</v>
      </c>
      <c r="J146" s="14">
        <v>235</v>
      </c>
      <c r="K146" s="14">
        <v>234</v>
      </c>
      <c r="L146" s="14">
        <v>408</v>
      </c>
      <c r="M146" s="14">
        <v>406</v>
      </c>
      <c r="N146" s="14">
        <v>405</v>
      </c>
      <c r="O146" s="21" t="s">
        <v>154</v>
      </c>
      <c r="P146" s="27">
        <f>((E152+F152+G152)/3)*1.73*((L146+M146+N146)/3)*0.8/1000</f>
        <v>64.109648000000007</v>
      </c>
    </row>
    <row r="147" spans="1:16" s="11" customFormat="1" ht="19.5" customHeight="1">
      <c r="A147" s="19"/>
      <c r="B147" s="43"/>
      <c r="C147" s="43"/>
      <c r="D147" s="6" t="s">
        <v>36</v>
      </c>
      <c r="E147" s="6">
        <v>30</v>
      </c>
      <c r="F147" s="6">
        <v>35</v>
      </c>
      <c r="G147" s="6">
        <v>45</v>
      </c>
      <c r="H147" s="5">
        <f t="shared" si="23"/>
        <v>24.104666666666663</v>
      </c>
      <c r="I147" s="20"/>
      <c r="J147" s="20"/>
      <c r="K147" s="20"/>
      <c r="L147" s="20"/>
      <c r="M147" s="20"/>
      <c r="N147" s="20"/>
      <c r="O147" s="26"/>
      <c r="P147" s="27"/>
    </row>
    <row r="148" spans="1:16" s="11" customFormat="1" ht="19.5" customHeight="1">
      <c r="A148" s="19"/>
      <c r="B148" s="44"/>
      <c r="C148" s="44"/>
      <c r="D148" s="6" t="s">
        <v>22</v>
      </c>
      <c r="E148" s="6">
        <v>0</v>
      </c>
      <c r="F148" s="6">
        <v>0</v>
      </c>
      <c r="G148" s="6">
        <v>0</v>
      </c>
      <c r="H148" s="5">
        <f t="shared" si="23"/>
        <v>0</v>
      </c>
      <c r="I148" s="20"/>
      <c r="J148" s="20"/>
      <c r="K148" s="20"/>
      <c r="L148" s="20"/>
      <c r="M148" s="20"/>
      <c r="N148" s="20"/>
      <c r="O148" s="26"/>
      <c r="P148" s="27"/>
    </row>
    <row r="149" spans="1:16" s="11" customFormat="1" ht="19.5" customHeight="1">
      <c r="A149" s="19"/>
      <c r="B149" s="14">
        <v>400</v>
      </c>
      <c r="C149" s="14">
        <v>578</v>
      </c>
      <c r="D149" s="6" t="s">
        <v>28</v>
      </c>
      <c r="E149" s="6">
        <v>26</v>
      </c>
      <c r="F149" s="6">
        <v>35</v>
      </c>
      <c r="G149" s="6">
        <v>64</v>
      </c>
      <c r="H149" s="5">
        <f t="shared" si="23"/>
        <v>27.391666666666666</v>
      </c>
      <c r="I149" s="20"/>
      <c r="J149" s="20"/>
      <c r="K149" s="20"/>
      <c r="L149" s="20"/>
      <c r="M149" s="20"/>
      <c r="N149" s="20"/>
      <c r="O149" s="26"/>
      <c r="P149" s="27"/>
    </row>
    <row r="150" spans="1:16" s="11" customFormat="1" ht="19.5" customHeight="1">
      <c r="A150" s="19"/>
      <c r="B150" s="43"/>
      <c r="C150" s="43"/>
      <c r="D150" s="6" t="s">
        <v>36</v>
      </c>
      <c r="E150" s="6">
        <v>0</v>
      </c>
      <c r="F150" s="6">
        <v>0</v>
      </c>
      <c r="G150" s="6">
        <v>0</v>
      </c>
      <c r="H150" s="5">
        <f t="shared" si="23"/>
        <v>0</v>
      </c>
      <c r="I150" s="20"/>
      <c r="J150" s="20"/>
      <c r="K150" s="20"/>
      <c r="L150" s="20"/>
      <c r="M150" s="20"/>
      <c r="N150" s="20"/>
      <c r="O150" s="26"/>
      <c r="P150" s="27"/>
    </row>
    <row r="151" spans="1:16" s="11" customFormat="1" ht="19.5" customHeight="1">
      <c r="A151" s="19"/>
      <c r="B151" s="44"/>
      <c r="C151" s="44"/>
      <c r="D151" s="6" t="s">
        <v>37</v>
      </c>
      <c r="E151" s="6">
        <v>0</v>
      </c>
      <c r="F151" s="6">
        <v>0</v>
      </c>
      <c r="G151" s="6">
        <v>0</v>
      </c>
      <c r="H151" s="5">
        <f t="shared" si="23"/>
        <v>0</v>
      </c>
      <c r="I151" s="20"/>
      <c r="J151" s="20"/>
      <c r="K151" s="20"/>
      <c r="L151" s="20"/>
      <c r="M151" s="20"/>
      <c r="N151" s="20"/>
      <c r="O151" s="26"/>
      <c r="P151" s="27"/>
    </row>
    <row r="152" spans="1:16" s="11" customFormat="1" ht="19.5" customHeight="1">
      <c r="A152" s="13"/>
      <c r="B152" s="8"/>
      <c r="C152" s="8"/>
      <c r="D152" s="6" t="s">
        <v>8</v>
      </c>
      <c r="E152" s="6">
        <f>SUM(E146:E151)</f>
        <v>118</v>
      </c>
      <c r="F152" s="6">
        <f>SUM(F146:F151)</f>
        <v>90</v>
      </c>
      <c r="G152" s="6">
        <f>SUM(G146:G151)</f>
        <v>134</v>
      </c>
      <c r="H152" s="5">
        <f t="shared" si="23"/>
        <v>74.943600000000004</v>
      </c>
      <c r="I152" s="15"/>
      <c r="J152" s="15"/>
      <c r="K152" s="15"/>
      <c r="L152" s="15"/>
      <c r="M152" s="15"/>
      <c r="N152" s="15"/>
      <c r="O152" s="22"/>
      <c r="P152" s="27"/>
    </row>
    <row r="153" spans="1:16" s="11" customFormat="1" ht="19.5" customHeight="1">
      <c r="A153" s="12" t="s">
        <v>80</v>
      </c>
      <c r="B153" s="14">
        <v>1000</v>
      </c>
      <c r="C153" s="14">
        <v>1443</v>
      </c>
      <c r="D153" s="9" t="s">
        <v>20</v>
      </c>
      <c r="E153" s="6">
        <v>6.3</v>
      </c>
      <c r="F153" s="6">
        <v>24.2</v>
      </c>
      <c r="G153" s="6">
        <v>11.8</v>
      </c>
      <c r="H153" s="5">
        <f t="shared" si="23"/>
        <v>9.2693399999999997</v>
      </c>
      <c r="I153" s="14">
        <v>228</v>
      </c>
      <c r="J153" s="14">
        <v>230</v>
      </c>
      <c r="K153" s="14">
        <v>228</v>
      </c>
      <c r="L153" s="14">
        <v>405</v>
      </c>
      <c r="M153" s="14">
        <v>406</v>
      </c>
      <c r="N153" s="14">
        <v>404</v>
      </c>
      <c r="O153" s="16" t="s">
        <v>146</v>
      </c>
      <c r="P153" s="27">
        <f>((E170+F170+G170)/3)*1.73*((L153+M153+N153)/3)*0.8/1000</f>
        <v>174.77013600000001</v>
      </c>
    </row>
    <row r="154" spans="1:16" s="11" customFormat="1" ht="19.5" customHeight="1">
      <c r="A154" s="19"/>
      <c r="B154" s="20"/>
      <c r="C154" s="20"/>
      <c r="D154" s="9" t="s">
        <v>21</v>
      </c>
      <c r="E154" s="6">
        <v>8.1</v>
      </c>
      <c r="F154" s="6">
        <v>11.6</v>
      </c>
      <c r="G154" s="6">
        <v>8.1999999999999993</v>
      </c>
      <c r="H154" s="5">
        <f t="shared" si="23"/>
        <v>6.1138199999999996</v>
      </c>
      <c r="I154" s="20"/>
      <c r="J154" s="20"/>
      <c r="K154" s="20"/>
      <c r="L154" s="20"/>
      <c r="M154" s="20"/>
      <c r="N154" s="20"/>
      <c r="O154" s="18"/>
      <c r="P154" s="27"/>
    </row>
    <row r="155" spans="1:16" s="11" customFormat="1" ht="19.5" customHeight="1">
      <c r="A155" s="19"/>
      <c r="B155" s="20"/>
      <c r="C155" s="20"/>
      <c r="D155" s="9" t="s">
        <v>22</v>
      </c>
      <c r="E155" s="6">
        <v>2.5</v>
      </c>
      <c r="F155" s="6">
        <v>23.9</v>
      </c>
      <c r="G155" s="6">
        <v>5.2</v>
      </c>
      <c r="H155" s="5">
        <f t="shared" si="23"/>
        <v>6.9246133333333324</v>
      </c>
      <c r="I155" s="20"/>
      <c r="J155" s="20"/>
      <c r="K155" s="20"/>
      <c r="L155" s="20"/>
      <c r="M155" s="20"/>
      <c r="N155" s="20"/>
      <c r="O155" s="18"/>
      <c r="P155" s="27"/>
    </row>
    <row r="156" spans="1:16" s="11" customFormat="1" ht="19.5" customHeight="1">
      <c r="A156" s="19"/>
      <c r="B156" s="20"/>
      <c r="C156" s="20"/>
      <c r="D156" s="9" t="s">
        <v>23</v>
      </c>
      <c r="E156" s="6">
        <v>5.0999999999999996</v>
      </c>
      <c r="F156" s="6">
        <v>15</v>
      </c>
      <c r="G156" s="6">
        <v>4.7</v>
      </c>
      <c r="H156" s="5">
        <f t="shared" si="23"/>
        <v>5.4345066666666675</v>
      </c>
      <c r="I156" s="20"/>
      <c r="J156" s="20"/>
      <c r="K156" s="20"/>
      <c r="L156" s="20"/>
      <c r="M156" s="20"/>
      <c r="N156" s="20"/>
      <c r="O156" s="18"/>
      <c r="P156" s="27"/>
    </row>
    <row r="157" spans="1:16" s="11" customFormat="1" ht="19.5" customHeight="1">
      <c r="A157" s="19"/>
      <c r="B157" s="20"/>
      <c r="C157" s="20"/>
      <c r="D157" s="9" t="s">
        <v>90</v>
      </c>
      <c r="E157" s="6">
        <v>2.6</v>
      </c>
      <c r="F157" s="6">
        <v>9.1999999999999993</v>
      </c>
      <c r="G157" s="6">
        <v>4.8</v>
      </c>
      <c r="H157" s="5">
        <f t="shared" si="23"/>
        <v>3.6376133333333329</v>
      </c>
      <c r="I157" s="20"/>
      <c r="J157" s="20"/>
      <c r="K157" s="20"/>
      <c r="L157" s="20"/>
      <c r="M157" s="20"/>
      <c r="N157" s="20"/>
      <c r="O157" s="18"/>
      <c r="P157" s="27"/>
    </row>
    <row r="158" spans="1:16" s="11" customFormat="1" ht="19.5" customHeight="1">
      <c r="A158" s="19"/>
      <c r="B158" s="20"/>
      <c r="C158" s="20"/>
      <c r="D158" s="9" t="s">
        <v>91</v>
      </c>
      <c r="E158" s="6">
        <v>4</v>
      </c>
      <c r="F158" s="6">
        <v>10</v>
      </c>
      <c r="G158" s="6">
        <v>3.2</v>
      </c>
      <c r="H158" s="5">
        <f t="shared" si="23"/>
        <v>3.7690933333333332</v>
      </c>
      <c r="I158" s="20"/>
      <c r="J158" s="20"/>
      <c r="K158" s="20"/>
      <c r="L158" s="20"/>
      <c r="M158" s="20"/>
      <c r="N158" s="20"/>
      <c r="O158" s="18"/>
      <c r="P158" s="27"/>
    </row>
    <row r="159" spans="1:16" s="11" customFormat="1" ht="19.5" customHeight="1">
      <c r="A159" s="19"/>
      <c r="B159" s="20"/>
      <c r="C159" s="20"/>
      <c r="D159" s="9" t="s">
        <v>92</v>
      </c>
      <c r="E159" s="6">
        <v>38.200000000000003</v>
      </c>
      <c r="F159" s="6">
        <v>48.5</v>
      </c>
      <c r="G159" s="6">
        <v>50</v>
      </c>
      <c r="H159" s="5">
        <f t="shared" si="23"/>
        <v>29.955526666666664</v>
      </c>
      <c r="I159" s="20"/>
      <c r="J159" s="20"/>
      <c r="K159" s="20"/>
      <c r="L159" s="20"/>
      <c r="M159" s="20"/>
      <c r="N159" s="20"/>
      <c r="O159" s="18"/>
      <c r="P159" s="27"/>
    </row>
    <row r="160" spans="1:16" s="11" customFormat="1" ht="19.5" customHeight="1">
      <c r="A160" s="19"/>
      <c r="B160" s="20"/>
      <c r="C160" s="20"/>
      <c r="D160" s="9" t="s">
        <v>93</v>
      </c>
      <c r="E160" s="6">
        <v>19.3</v>
      </c>
      <c r="F160" s="6">
        <v>7.3</v>
      </c>
      <c r="G160" s="6">
        <v>5</v>
      </c>
      <c r="H160" s="5">
        <f t="shared" si="23"/>
        <v>6.9246133333333324</v>
      </c>
      <c r="I160" s="20"/>
      <c r="J160" s="20"/>
      <c r="K160" s="20"/>
      <c r="L160" s="20"/>
      <c r="M160" s="20"/>
      <c r="N160" s="20"/>
      <c r="O160" s="18"/>
      <c r="P160" s="27"/>
    </row>
    <row r="161" spans="1:16" s="11" customFormat="1" ht="19.5" customHeight="1">
      <c r="A161" s="19"/>
      <c r="B161" s="20"/>
      <c r="C161" s="20"/>
      <c r="D161" s="9" t="s">
        <v>105</v>
      </c>
      <c r="E161" s="6">
        <v>2</v>
      </c>
      <c r="F161" s="6">
        <v>1.5</v>
      </c>
      <c r="G161" s="6">
        <v>10.5</v>
      </c>
      <c r="H161" s="5">
        <f t="shared" si="23"/>
        <v>3.0678666666666667</v>
      </c>
      <c r="I161" s="20"/>
      <c r="J161" s="20"/>
      <c r="K161" s="20"/>
      <c r="L161" s="20"/>
      <c r="M161" s="20"/>
      <c r="N161" s="20"/>
      <c r="O161" s="18"/>
      <c r="P161" s="27"/>
    </row>
    <row r="162" spans="1:16" s="11" customFormat="1" ht="19.5" customHeight="1">
      <c r="A162" s="19"/>
      <c r="B162" s="20"/>
      <c r="C162" s="20"/>
      <c r="D162" s="9" t="s">
        <v>106</v>
      </c>
      <c r="E162" s="6">
        <v>9.1999999999999993</v>
      </c>
      <c r="F162" s="6">
        <v>3.5</v>
      </c>
      <c r="G162" s="6">
        <v>9</v>
      </c>
      <c r="H162" s="5">
        <f t="shared" si="23"/>
        <v>4.7551933333333336</v>
      </c>
      <c r="I162" s="20"/>
      <c r="J162" s="20"/>
      <c r="K162" s="20"/>
      <c r="L162" s="20"/>
      <c r="M162" s="20"/>
      <c r="N162" s="20"/>
      <c r="O162" s="18"/>
      <c r="P162" s="27"/>
    </row>
    <row r="163" spans="1:16" s="11" customFormat="1" ht="19.5" customHeight="1">
      <c r="A163" s="19"/>
      <c r="B163" s="20"/>
      <c r="C163" s="20"/>
      <c r="D163" s="9" t="s">
        <v>107</v>
      </c>
      <c r="E163" s="6">
        <v>9.1999999999999993</v>
      </c>
      <c r="F163" s="6">
        <v>6.8</v>
      </c>
      <c r="G163" s="6">
        <v>5.3</v>
      </c>
      <c r="H163" s="5">
        <f t="shared" si="23"/>
        <v>4.6675400000000007</v>
      </c>
      <c r="I163" s="20"/>
      <c r="J163" s="20"/>
      <c r="K163" s="20"/>
      <c r="L163" s="20"/>
      <c r="M163" s="20"/>
      <c r="N163" s="20"/>
      <c r="O163" s="18"/>
      <c r="P163" s="27"/>
    </row>
    <row r="164" spans="1:16" s="11" customFormat="1" ht="19.5" customHeight="1">
      <c r="A164" s="19"/>
      <c r="B164" s="20"/>
      <c r="C164" s="20"/>
      <c r="D164" s="9" t="s">
        <v>103</v>
      </c>
      <c r="E164" s="6">
        <v>31.5</v>
      </c>
      <c r="F164" s="6">
        <v>15.4</v>
      </c>
      <c r="G164" s="6">
        <v>39.799999999999997</v>
      </c>
      <c r="H164" s="5">
        <f t="shared" si="23"/>
        <v>18.998859999999997</v>
      </c>
      <c r="I164" s="20"/>
      <c r="J164" s="20"/>
      <c r="K164" s="20"/>
      <c r="L164" s="20"/>
      <c r="M164" s="20"/>
      <c r="N164" s="20"/>
      <c r="O164" s="18"/>
      <c r="P164" s="27"/>
    </row>
    <row r="165" spans="1:16" s="11" customFormat="1" ht="19.5" customHeight="1">
      <c r="A165" s="19"/>
      <c r="B165" s="20"/>
      <c r="C165" s="20"/>
      <c r="D165" s="9" t="s">
        <v>104</v>
      </c>
      <c r="E165" s="6">
        <v>0</v>
      </c>
      <c r="F165" s="6">
        <v>0</v>
      </c>
      <c r="G165" s="6">
        <v>0</v>
      </c>
      <c r="H165" s="5">
        <f t="shared" si="23"/>
        <v>0</v>
      </c>
      <c r="I165" s="20"/>
      <c r="J165" s="20"/>
      <c r="K165" s="20"/>
      <c r="L165" s="20"/>
      <c r="M165" s="20"/>
      <c r="N165" s="20"/>
      <c r="O165" s="18"/>
      <c r="P165" s="27"/>
    </row>
    <row r="166" spans="1:16" s="11" customFormat="1" ht="19.5" customHeight="1">
      <c r="A166" s="19"/>
      <c r="B166" s="20"/>
      <c r="C166" s="20"/>
      <c r="D166" s="9" t="s">
        <v>108</v>
      </c>
      <c r="E166" s="6">
        <v>0</v>
      </c>
      <c r="F166" s="6">
        <v>0</v>
      </c>
      <c r="G166" s="6">
        <v>0</v>
      </c>
      <c r="H166" s="5">
        <f t="shared" si="23"/>
        <v>0</v>
      </c>
      <c r="I166" s="20"/>
      <c r="J166" s="20"/>
      <c r="K166" s="20"/>
      <c r="L166" s="20"/>
      <c r="M166" s="20"/>
      <c r="N166" s="20"/>
      <c r="O166" s="18"/>
      <c r="P166" s="27"/>
    </row>
    <row r="167" spans="1:16" s="11" customFormat="1" ht="19.5" customHeight="1">
      <c r="A167" s="19"/>
      <c r="B167" s="20"/>
      <c r="C167" s="20"/>
      <c r="D167" s="9" t="s">
        <v>119</v>
      </c>
      <c r="E167" s="6">
        <v>37</v>
      </c>
      <c r="F167" s="6">
        <v>29.6</v>
      </c>
      <c r="G167" s="6">
        <v>25.3</v>
      </c>
      <c r="H167" s="5">
        <f t="shared" si="23"/>
        <v>20.138353333333328</v>
      </c>
      <c r="I167" s="20"/>
      <c r="J167" s="20"/>
      <c r="K167" s="20"/>
      <c r="L167" s="20"/>
      <c r="M167" s="20"/>
      <c r="N167" s="20"/>
      <c r="O167" s="18"/>
      <c r="P167" s="27"/>
    </row>
    <row r="168" spans="1:16" s="11" customFormat="1" ht="19.5" customHeight="1">
      <c r="A168" s="19"/>
      <c r="B168" s="20"/>
      <c r="C168" s="20"/>
      <c r="D168" s="9" t="s">
        <v>124</v>
      </c>
      <c r="E168" s="6">
        <v>50.7</v>
      </c>
      <c r="F168" s="6">
        <v>85.6</v>
      </c>
      <c r="G168" s="6">
        <v>51</v>
      </c>
      <c r="H168" s="5">
        <f t="shared" si="23"/>
        <v>41.043673333333338</v>
      </c>
      <c r="I168" s="20"/>
      <c r="J168" s="20"/>
      <c r="K168" s="20"/>
      <c r="L168" s="20"/>
      <c r="M168" s="20"/>
      <c r="N168" s="20"/>
      <c r="O168" s="18"/>
      <c r="P168" s="27"/>
    </row>
    <row r="169" spans="1:16" s="11" customFormat="1" ht="19.5" customHeight="1">
      <c r="A169" s="19"/>
      <c r="B169" s="20"/>
      <c r="C169" s="20"/>
      <c r="D169" s="9" t="s">
        <v>123</v>
      </c>
      <c r="E169" s="6">
        <v>40.200000000000003</v>
      </c>
      <c r="F169" s="6">
        <v>82.4</v>
      </c>
      <c r="G169" s="6">
        <v>61.2</v>
      </c>
      <c r="H169" s="5">
        <f t="shared" si="23"/>
        <v>40.276706666666669</v>
      </c>
      <c r="I169" s="20"/>
      <c r="J169" s="20"/>
      <c r="K169" s="20"/>
      <c r="L169" s="20"/>
      <c r="M169" s="20"/>
      <c r="N169" s="20"/>
      <c r="O169" s="18"/>
      <c r="P169" s="27"/>
    </row>
    <row r="170" spans="1:16" s="11" customFormat="1" ht="19.5" customHeight="1">
      <c r="A170" s="13"/>
      <c r="B170" s="15"/>
      <c r="C170" s="15"/>
      <c r="D170" s="6" t="s">
        <v>8</v>
      </c>
      <c r="E170" s="6">
        <f>SUM(E153:E169)</f>
        <v>265.89999999999998</v>
      </c>
      <c r="F170" s="6">
        <f>SUM(F153:F169)</f>
        <v>374.5</v>
      </c>
      <c r="G170" s="6">
        <f>SUM(G153:G169)</f>
        <v>295</v>
      </c>
      <c r="H170" s="5">
        <f t="shared" si="23"/>
        <v>204.97732000000002</v>
      </c>
      <c r="I170" s="15"/>
      <c r="J170" s="15"/>
      <c r="K170" s="15"/>
      <c r="L170" s="15"/>
      <c r="M170" s="15"/>
      <c r="N170" s="15"/>
      <c r="O170" s="17"/>
      <c r="P170" s="27"/>
    </row>
    <row r="171" spans="1:16" s="11" customFormat="1" ht="19.5" customHeight="1">
      <c r="A171" s="12" t="s">
        <v>81</v>
      </c>
      <c r="B171" s="14">
        <v>630</v>
      </c>
      <c r="C171" s="14">
        <v>910</v>
      </c>
      <c r="D171" s="9" t="s">
        <v>28</v>
      </c>
      <c r="E171" s="6">
        <v>2.1</v>
      </c>
      <c r="F171" s="6">
        <v>3.7</v>
      </c>
      <c r="G171" s="6">
        <v>7.6</v>
      </c>
      <c r="H171" s="5">
        <f t="shared" si="23"/>
        <v>2.9363866666666669</v>
      </c>
      <c r="I171" s="14">
        <v>230</v>
      </c>
      <c r="J171" s="14">
        <v>228</v>
      </c>
      <c r="K171" s="14">
        <v>228</v>
      </c>
      <c r="L171" s="14">
        <v>398</v>
      </c>
      <c r="M171" s="14">
        <v>397</v>
      </c>
      <c r="N171" s="14">
        <v>398</v>
      </c>
      <c r="O171" s="16" t="s">
        <v>145</v>
      </c>
      <c r="P171" s="27">
        <f>((E187+F187+G187)/3)*1.73*((L171+M171+N171)/3)*0.8/1000</f>
        <v>50.468990133333342</v>
      </c>
    </row>
    <row r="172" spans="1:16" s="11" customFormat="1" ht="19.5" customHeight="1">
      <c r="A172" s="19"/>
      <c r="B172" s="20"/>
      <c r="C172" s="20"/>
      <c r="D172" s="9" t="s">
        <v>36</v>
      </c>
      <c r="E172" s="6">
        <v>2.2000000000000002</v>
      </c>
      <c r="F172" s="6">
        <v>3.3</v>
      </c>
      <c r="G172" s="6">
        <v>7.5</v>
      </c>
      <c r="H172" s="5">
        <f t="shared" si="23"/>
        <v>2.8487333333333331</v>
      </c>
      <c r="I172" s="20"/>
      <c r="J172" s="20"/>
      <c r="K172" s="20"/>
      <c r="L172" s="20"/>
      <c r="M172" s="20"/>
      <c r="N172" s="20"/>
      <c r="O172" s="18"/>
      <c r="P172" s="27"/>
    </row>
    <row r="173" spans="1:16" s="11" customFormat="1" ht="19.5" customHeight="1">
      <c r="A173" s="19"/>
      <c r="B173" s="20"/>
      <c r="C173" s="20"/>
      <c r="D173" s="9" t="s">
        <v>37</v>
      </c>
      <c r="E173" s="6">
        <v>8.4</v>
      </c>
      <c r="F173" s="6">
        <v>21.2</v>
      </c>
      <c r="G173" s="6">
        <v>9.1</v>
      </c>
      <c r="H173" s="5">
        <f t="shared" si="23"/>
        <v>8.4804600000000008</v>
      </c>
      <c r="I173" s="20"/>
      <c r="J173" s="20"/>
      <c r="K173" s="20"/>
      <c r="L173" s="20"/>
      <c r="M173" s="20"/>
      <c r="N173" s="20"/>
      <c r="O173" s="18"/>
      <c r="P173" s="27"/>
    </row>
    <row r="174" spans="1:16" s="11" customFormat="1" ht="19.5" customHeight="1">
      <c r="A174" s="19"/>
      <c r="B174" s="20"/>
      <c r="C174" s="20"/>
      <c r="D174" s="9" t="s">
        <v>38</v>
      </c>
      <c r="E174" s="6">
        <v>0</v>
      </c>
      <c r="F174" s="6">
        <v>0</v>
      </c>
      <c r="G174" s="6">
        <v>0</v>
      </c>
      <c r="H174" s="5">
        <f t="shared" si="23"/>
        <v>0</v>
      </c>
      <c r="I174" s="20"/>
      <c r="J174" s="20"/>
      <c r="K174" s="20"/>
      <c r="L174" s="20"/>
      <c r="M174" s="20"/>
      <c r="N174" s="20"/>
      <c r="O174" s="18"/>
      <c r="P174" s="27"/>
    </row>
    <row r="175" spans="1:16" s="11" customFormat="1" ht="19.5" customHeight="1">
      <c r="A175" s="19"/>
      <c r="B175" s="20"/>
      <c r="C175" s="20"/>
      <c r="D175" s="9" t="s">
        <v>46</v>
      </c>
      <c r="E175" s="6">
        <v>16.7</v>
      </c>
      <c r="F175" s="6">
        <v>12.1</v>
      </c>
      <c r="G175" s="6">
        <v>22.5</v>
      </c>
      <c r="H175" s="5">
        <f t="shared" si="23"/>
        <v>11.241539999999997</v>
      </c>
      <c r="I175" s="20"/>
      <c r="J175" s="20"/>
      <c r="K175" s="20"/>
      <c r="L175" s="20"/>
      <c r="M175" s="20"/>
      <c r="N175" s="20"/>
      <c r="O175" s="18"/>
      <c r="P175" s="27"/>
    </row>
    <row r="176" spans="1:16" s="11" customFormat="1" ht="19.5" customHeight="1">
      <c r="A176" s="19"/>
      <c r="B176" s="20"/>
      <c r="C176" s="20"/>
      <c r="D176" s="9" t="s">
        <v>100</v>
      </c>
      <c r="E176" s="6">
        <v>0</v>
      </c>
      <c r="F176" s="6">
        <v>0</v>
      </c>
      <c r="G176" s="6">
        <v>0</v>
      </c>
      <c r="H176" s="5">
        <f t="shared" si="23"/>
        <v>0</v>
      </c>
      <c r="I176" s="20"/>
      <c r="J176" s="20"/>
      <c r="K176" s="20"/>
      <c r="L176" s="20"/>
      <c r="M176" s="20"/>
      <c r="N176" s="20"/>
      <c r="O176" s="18"/>
      <c r="P176" s="27"/>
    </row>
    <row r="177" spans="1:16" s="11" customFormat="1" ht="19.5" customHeight="1">
      <c r="A177" s="19"/>
      <c r="B177" s="20"/>
      <c r="C177" s="20"/>
      <c r="D177" s="9" t="s">
        <v>101</v>
      </c>
      <c r="E177" s="6">
        <v>14.3</v>
      </c>
      <c r="F177" s="6">
        <v>16.2</v>
      </c>
      <c r="G177" s="6">
        <v>25.3</v>
      </c>
      <c r="H177" s="5">
        <f t="shared" si="23"/>
        <v>12.227639999999999</v>
      </c>
      <c r="I177" s="20"/>
      <c r="J177" s="20"/>
      <c r="K177" s="20"/>
      <c r="L177" s="20"/>
      <c r="M177" s="20"/>
      <c r="N177" s="20"/>
      <c r="O177" s="18"/>
      <c r="P177" s="27"/>
    </row>
    <row r="178" spans="1:16" s="11" customFormat="1" ht="19.5" customHeight="1">
      <c r="A178" s="19"/>
      <c r="B178" s="20"/>
      <c r="C178" s="20"/>
      <c r="D178" s="9" t="s">
        <v>102</v>
      </c>
      <c r="E178" s="6">
        <v>0</v>
      </c>
      <c r="F178" s="6">
        <v>0</v>
      </c>
      <c r="G178" s="6">
        <v>0</v>
      </c>
      <c r="H178" s="5">
        <f t="shared" si="23"/>
        <v>0</v>
      </c>
      <c r="I178" s="20"/>
      <c r="J178" s="20"/>
      <c r="K178" s="20"/>
      <c r="L178" s="20"/>
      <c r="M178" s="20"/>
      <c r="N178" s="20"/>
      <c r="O178" s="18"/>
      <c r="P178" s="27"/>
    </row>
    <row r="179" spans="1:16" s="11" customFormat="1" ht="19.5" customHeight="1">
      <c r="A179" s="19"/>
      <c r="B179" s="20"/>
      <c r="C179" s="20"/>
      <c r="D179" s="9" t="s">
        <v>94</v>
      </c>
      <c r="E179" s="6">
        <v>8.3000000000000007</v>
      </c>
      <c r="F179" s="6">
        <v>3.3</v>
      </c>
      <c r="G179" s="6">
        <v>5.8</v>
      </c>
      <c r="H179" s="5">
        <f t="shared" si="23"/>
        <v>3.8129200000000001</v>
      </c>
      <c r="I179" s="20"/>
      <c r="J179" s="20"/>
      <c r="K179" s="20"/>
      <c r="L179" s="20"/>
      <c r="M179" s="20"/>
      <c r="N179" s="20"/>
      <c r="O179" s="18"/>
      <c r="P179" s="27"/>
    </row>
    <row r="180" spans="1:16" s="11" customFormat="1" ht="19.5" customHeight="1">
      <c r="A180" s="19"/>
      <c r="B180" s="20"/>
      <c r="C180" s="20"/>
      <c r="D180" s="9" t="s">
        <v>118</v>
      </c>
      <c r="E180" s="6">
        <v>0</v>
      </c>
      <c r="F180" s="6">
        <v>0</v>
      </c>
      <c r="G180" s="6">
        <v>0</v>
      </c>
      <c r="H180" s="5">
        <f t="shared" si="23"/>
        <v>0</v>
      </c>
      <c r="I180" s="20"/>
      <c r="J180" s="20"/>
      <c r="K180" s="20"/>
      <c r="L180" s="20"/>
      <c r="M180" s="20"/>
      <c r="N180" s="20"/>
      <c r="O180" s="18"/>
      <c r="P180" s="27"/>
    </row>
    <row r="181" spans="1:16" s="11" customFormat="1" ht="19.5" customHeight="1">
      <c r="A181" s="19"/>
      <c r="B181" s="20"/>
      <c r="C181" s="20"/>
      <c r="D181" s="9" t="s">
        <v>96</v>
      </c>
      <c r="E181" s="6">
        <v>10.8</v>
      </c>
      <c r="F181" s="6">
        <v>6.3</v>
      </c>
      <c r="G181" s="6">
        <v>3.2</v>
      </c>
      <c r="H181" s="5">
        <f t="shared" si="23"/>
        <v>4.4484066666666671</v>
      </c>
      <c r="I181" s="20"/>
      <c r="J181" s="20"/>
      <c r="K181" s="20"/>
      <c r="L181" s="20"/>
      <c r="M181" s="20"/>
      <c r="N181" s="20"/>
      <c r="O181" s="18"/>
      <c r="P181" s="27"/>
    </row>
    <row r="182" spans="1:16" s="11" customFormat="1" ht="19.5" customHeight="1">
      <c r="A182" s="19"/>
      <c r="B182" s="20"/>
      <c r="C182" s="20"/>
      <c r="D182" s="9" t="s">
        <v>103</v>
      </c>
      <c r="E182" s="6">
        <v>0</v>
      </c>
      <c r="F182" s="6">
        <v>0</v>
      </c>
      <c r="G182" s="6">
        <v>0</v>
      </c>
      <c r="H182" s="5">
        <f t="shared" si="23"/>
        <v>0</v>
      </c>
      <c r="I182" s="20"/>
      <c r="J182" s="20"/>
      <c r="K182" s="20"/>
      <c r="L182" s="20"/>
      <c r="M182" s="20"/>
      <c r="N182" s="20"/>
      <c r="O182" s="18"/>
      <c r="P182" s="27"/>
    </row>
    <row r="183" spans="1:16" s="11" customFormat="1" ht="19.5" customHeight="1">
      <c r="A183" s="19"/>
      <c r="B183" s="20"/>
      <c r="C183" s="20"/>
      <c r="D183" s="9" t="s">
        <v>104</v>
      </c>
      <c r="E183" s="6">
        <v>7.6</v>
      </c>
      <c r="F183" s="6">
        <v>5.3</v>
      </c>
      <c r="G183" s="6">
        <v>11.2</v>
      </c>
      <c r="H183" s="5">
        <f t="shared" si="23"/>
        <v>5.2811133333333329</v>
      </c>
      <c r="I183" s="20"/>
      <c r="J183" s="20"/>
      <c r="K183" s="20"/>
      <c r="L183" s="20"/>
      <c r="M183" s="20"/>
      <c r="N183" s="20"/>
      <c r="O183" s="18"/>
      <c r="P183" s="27"/>
    </row>
    <row r="184" spans="1:16" s="11" customFormat="1" ht="19.5" customHeight="1">
      <c r="A184" s="19"/>
      <c r="B184" s="20"/>
      <c r="C184" s="20"/>
      <c r="D184" s="9" t="s">
        <v>99</v>
      </c>
      <c r="E184" s="6">
        <v>4.3</v>
      </c>
      <c r="F184" s="6">
        <v>3.6</v>
      </c>
      <c r="G184" s="6">
        <v>2.8</v>
      </c>
      <c r="H184" s="5">
        <f t="shared" si="23"/>
        <v>2.3447266666666664</v>
      </c>
      <c r="I184" s="20"/>
      <c r="J184" s="20"/>
      <c r="K184" s="20"/>
      <c r="L184" s="20"/>
      <c r="M184" s="20"/>
      <c r="N184" s="20"/>
      <c r="O184" s="18"/>
      <c r="P184" s="27"/>
    </row>
    <row r="185" spans="1:16" s="11" customFormat="1" ht="19.5" customHeight="1">
      <c r="A185" s="19"/>
      <c r="B185" s="20"/>
      <c r="C185" s="20"/>
      <c r="D185" s="9" t="s">
        <v>120</v>
      </c>
      <c r="E185" s="6">
        <v>0</v>
      </c>
      <c r="F185" s="6">
        <v>0</v>
      </c>
      <c r="G185" s="6">
        <v>0</v>
      </c>
      <c r="H185" s="5">
        <f t="shared" si="23"/>
        <v>0</v>
      </c>
      <c r="I185" s="20"/>
      <c r="J185" s="20"/>
      <c r="K185" s="20"/>
      <c r="L185" s="20"/>
      <c r="M185" s="20"/>
      <c r="N185" s="20"/>
      <c r="O185" s="18"/>
      <c r="P185" s="27"/>
    </row>
    <row r="186" spans="1:16" s="11" customFormat="1" ht="19.5" customHeight="1">
      <c r="A186" s="19"/>
      <c r="B186" s="20"/>
      <c r="C186" s="20"/>
      <c r="D186" s="9" t="s">
        <v>121</v>
      </c>
      <c r="E186" s="6">
        <v>8.4</v>
      </c>
      <c r="F186" s="6">
        <v>12.3</v>
      </c>
      <c r="G186" s="6">
        <v>9.6999999999999993</v>
      </c>
      <c r="H186" s="5">
        <f t="shared" si="23"/>
        <v>6.6616533333333336</v>
      </c>
      <c r="I186" s="20"/>
      <c r="J186" s="20"/>
      <c r="K186" s="20"/>
      <c r="L186" s="20"/>
      <c r="M186" s="20"/>
      <c r="N186" s="20"/>
      <c r="O186" s="18"/>
      <c r="P186" s="27"/>
    </row>
    <row r="187" spans="1:16" s="11" customFormat="1" ht="19.5" customHeight="1">
      <c r="A187" s="13"/>
      <c r="B187" s="15"/>
      <c r="C187" s="15"/>
      <c r="D187" s="6" t="s">
        <v>8</v>
      </c>
      <c r="E187" s="6">
        <f>SUM(E171:E186)</f>
        <v>83.1</v>
      </c>
      <c r="F187" s="6">
        <f>SUM(F171:F186)</f>
        <v>87.299999999999983</v>
      </c>
      <c r="G187" s="6">
        <f>SUM(G171:G186)</f>
        <v>104.7</v>
      </c>
      <c r="H187" s="5">
        <f t="shared" si="23"/>
        <v>60.283579999999994</v>
      </c>
      <c r="I187" s="15"/>
      <c r="J187" s="15"/>
      <c r="K187" s="15"/>
      <c r="L187" s="15"/>
      <c r="M187" s="15"/>
      <c r="N187" s="15"/>
      <c r="O187" s="17"/>
      <c r="P187" s="27"/>
    </row>
    <row r="188" spans="1:16" s="11" customFormat="1" ht="19.5" customHeight="1">
      <c r="A188" s="12" t="s">
        <v>82</v>
      </c>
      <c r="B188" s="14">
        <v>1000</v>
      </c>
      <c r="C188" s="14">
        <v>1443</v>
      </c>
      <c r="D188" s="9" t="s">
        <v>28</v>
      </c>
      <c r="E188" s="6">
        <v>22.3</v>
      </c>
      <c r="F188" s="6">
        <v>25.6</v>
      </c>
      <c r="G188" s="6">
        <v>22.6</v>
      </c>
      <c r="H188" s="5">
        <f t="shared" si="23"/>
        <v>15.4489</v>
      </c>
      <c r="I188" s="14">
        <v>235</v>
      </c>
      <c r="J188" s="14">
        <v>237</v>
      </c>
      <c r="K188" s="14">
        <v>235</v>
      </c>
      <c r="L188" s="14">
        <v>409</v>
      </c>
      <c r="M188" s="14">
        <v>411</v>
      </c>
      <c r="N188" s="14">
        <v>410</v>
      </c>
      <c r="O188" s="16" t="s">
        <v>138</v>
      </c>
      <c r="P188" s="27">
        <f>((E203+F203+G203)/3)*1.73*((L188+M188+N188)/3)*0.8/1000</f>
        <v>77.152925333333329</v>
      </c>
    </row>
    <row r="189" spans="1:16" s="11" customFormat="1" ht="19.5" customHeight="1">
      <c r="A189" s="19"/>
      <c r="B189" s="20"/>
      <c r="C189" s="20"/>
      <c r="D189" s="9" t="s">
        <v>21</v>
      </c>
      <c r="E189" s="6">
        <v>0</v>
      </c>
      <c r="F189" s="6">
        <v>0</v>
      </c>
      <c r="G189" s="6">
        <v>0</v>
      </c>
      <c r="H189" s="5">
        <f t="shared" si="23"/>
        <v>0</v>
      </c>
      <c r="I189" s="20"/>
      <c r="J189" s="20"/>
      <c r="K189" s="20"/>
      <c r="L189" s="20"/>
      <c r="M189" s="20"/>
      <c r="N189" s="20"/>
      <c r="O189" s="18"/>
      <c r="P189" s="27"/>
    </row>
    <row r="190" spans="1:16" s="11" customFormat="1" ht="19.5" customHeight="1">
      <c r="A190" s="19"/>
      <c r="B190" s="20"/>
      <c r="C190" s="20"/>
      <c r="D190" s="9" t="s">
        <v>22</v>
      </c>
      <c r="E190" s="6">
        <v>0</v>
      </c>
      <c r="F190" s="6">
        <v>1.8</v>
      </c>
      <c r="G190" s="6">
        <v>1.2</v>
      </c>
      <c r="H190" s="5">
        <f t="shared" si="23"/>
        <v>0.65739999999999998</v>
      </c>
      <c r="I190" s="20"/>
      <c r="J190" s="20"/>
      <c r="K190" s="20"/>
      <c r="L190" s="20"/>
      <c r="M190" s="20"/>
      <c r="N190" s="20"/>
      <c r="O190" s="18"/>
      <c r="P190" s="27"/>
    </row>
    <row r="191" spans="1:16" s="11" customFormat="1" ht="19.5" customHeight="1">
      <c r="A191" s="19"/>
      <c r="B191" s="20"/>
      <c r="C191" s="20"/>
      <c r="D191" s="9" t="s">
        <v>38</v>
      </c>
      <c r="E191" s="6">
        <v>0</v>
      </c>
      <c r="F191" s="6">
        <v>1.5</v>
      </c>
      <c r="G191" s="6">
        <v>0</v>
      </c>
      <c r="H191" s="5">
        <f t="shared" si="23"/>
        <v>0.32869999999999999</v>
      </c>
      <c r="I191" s="20"/>
      <c r="J191" s="20"/>
      <c r="K191" s="20"/>
      <c r="L191" s="20"/>
      <c r="M191" s="20"/>
      <c r="N191" s="20"/>
      <c r="O191" s="18"/>
      <c r="P191" s="27"/>
    </row>
    <row r="192" spans="1:16" s="11" customFormat="1" ht="19.5" customHeight="1">
      <c r="A192" s="19"/>
      <c r="B192" s="20"/>
      <c r="C192" s="20"/>
      <c r="D192" s="9" t="s">
        <v>46</v>
      </c>
      <c r="E192" s="6">
        <v>5.2</v>
      </c>
      <c r="F192" s="6">
        <v>11.6</v>
      </c>
      <c r="G192" s="6">
        <v>11.3</v>
      </c>
      <c r="H192" s="5">
        <f t="shared" ref="H192:H247" si="26">(E192+F192+G192)/3*1.73*380/1000</f>
        <v>6.1576466666666674</v>
      </c>
      <c r="I192" s="20"/>
      <c r="J192" s="20"/>
      <c r="K192" s="20"/>
      <c r="L192" s="20"/>
      <c r="M192" s="20"/>
      <c r="N192" s="20"/>
      <c r="O192" s="18"/>
      <c r="P192" s="27"/>
    </row>
    <row r="193" spans="1:16" s="11" customFormat="1" ht="19.5" customHeight="1">
      <c r="A193" s="19"/>
      <c r="B193" s="20"/>
      <c r="C193" s="20"/>
      <c r="D193" s="9" t="s">
        <v>91</v>
      </c>
      <c r="E193" s="6">
        <v>22.3</v>
      </c>
      <c r="F193" s="6">
        <v>25.1</v>
      </c>
      <c r="G193" s="6">
        <v>9.5</v>
      </c>
      <c r="H193" s="5">
        <f t="shared" si="26"/>
        <v>12.468686666666667</v>
      </c>
      <c r="I193" s="20"/>
      <c r="J193" s="20"/>
      <c r="K193" s="20"/>
      <c r="L193" s="20"/>
      <c r="M193" s="20"/>
      <c r="N193" s="20"/>
      <c r="O193" s="18"/>
      <c r="P193" s="27"/>
    </row>
    <row r="194" spans="1:16" s="11" customFormat="1" ht="19.5" customHeight="1">
      <c r="A194" s="19"/>
      <c r="B194" s="20"/>
      <c r="C194" s="20"/>
      <c r="D194" s="9" t="s">
        <v>92</v>
      </c>
      <c r="E194" s="6">
        <v>0</v>
      </c>
      <c r="F194" s="6">
        <v>0</v>
      </c>
      <c r="G194" s="6">
        <v>0</v>
      </c>
      <c r="H194" s="5">
        <f t="shared" si="26"/>
        <v>0</v>
      </c>
      <c r="I194" s="20"/>
      <c r="J194" s="20"/>
      <c r="K194" s="20"/>
      <c r="L194" s="20"/>
      <c r="M194" s="20"/>
      <c r="N194" s="20"/>
      <c r="O194" s="18"/>
      <c r="P194" s="27"/>
    </row>
    <row r="195" spans="1:16" s="11" customFormat="1" ht="19.5" customHeight="1">
      <c r="A195" s="19"/>
      <c r="B195" s="20"/>
      <c r="C195" s="20"/>
      <c r="D195" s="9" t="s">
        <v>93</v>
      </c>
      <c r="E195" s="6">
        <v>0</v>
      </c>
      <c r="F195" s="6">
        <v>0</v>
      </c>
      <c r="G195" s="6">
        <v>0</v>
      </c>
      <c r="H195" s="5">
        <f t="shared" si="26"/>
        <v>0</v>
      </c>
      <c r="I195" s="20"/>
      <c r="J195" s="20"/>
      <c r="K195" s="20"/>
      <c r="L195" s="20"/>
      <c r="M195" s="20"/>
      <c r="N195" s="20"/>
      <c r="O195" s="18"/>
      <c r="P195" s="27"/>
    </row>
    <row r="196" spans="1:16" s="11" customFormat="1" ht="19.5" customHeight="1">
      <c r="A196" s="19"/>
      <c r="B196" s="20"/>
      <c r="C196" s="20"/>
      <c r="D196" s="9" t="s">
        <v>94</v>
      </c>
      <c r="E196" s="6">
        <v>7.3</v>
      </c>
      <c r="F196" s="6">
        <v>8.6</v>
      </c>
      <c r="G196" s="6">
        <v>9.3000000000000007</v>
      </c>
      <c r="H196" s="5">
        <f t="shared" si="26"/>
        <v>5.5221599999999995</v>
      </c>
      <c r="I196" s="20"/>
      <c r="J196" s="20"/>
      <c r="K196" s="20"/>
      <c r="L196" s="20"/>
      <c r="M196" s="20"/>
      <c r="N196" s="20"/>
      <c r="O196" s="18"/>
      <c r="P196" s="27"/>
    </row>
    <row r="197" spans="1:16" s="11" customFormat="1" ht="19.5" customHeight="1">
      <c r="A197" s="19"/>
      <c r="B197" s="20"/>
      <c r="C197" s="20"/>
      <c r="D197" s="9" t="s">
        <v>95</v>
      </c>
      <c r="E197" s="6">
        <v>5.0999999999999996</v>
      </c>
      <c r="F197" s="6">
        <v>10.199999999999999</v>
      </c>
      <c r="G197" s="6">
        <v>6.8</v>
      </c>
      <c r="H197" s="5">
        <f t="shared" si="26"/>
        <v>4.8428466666666665</v>
      </c>
      <c r="I197" s="20"/>
      <c r="J197" s="20"/>
      <c r="K197" s="20"/>
      <c r="L197" s="20"/>
      <c r="M197" s="20"/>
      <c r="N197" s="20"/>
      <c r="O197" s="18"/>
      <c r="P197" s="27"/>
    </row>
    <row r="198" spans="1:16" s="11" customFormat="1" ht="19.5" customHeight="1">
      <c r="A198" s="19"/>
      <c r="B198" s="20"/>
      <c r="C198" s="20"/>
      <c r="D198" s="9" t="s">
        <v>96</v>
      </c>
      <c r="E198" s="6">
        <v>20.7</v>
      </c>
      <c r="F198" s="6">
        <v>7.3</v>
      </c>
      <c r="G198" s="6">
        <v>10.4</v>
      </c>
      <c r="H198" s="5">
        <f t="shared" si="26"/>
        <v>8.4147199999999991</v>
      </c>
      <c r="I198" s="20"/>
      <c r="J198" s="20"/>
      <c r="K198" s="20"/>
      <c r="L198" s="20"/>
      <c r="M198" s="20"/>
      <c r="N198" s="20"/>
      <c r="O198" s="18"/>
      <c r="P198" s="27"/>
    </row>
    <row r="199" spans="1:16" s="11" customFormat="1" ht="19.5" customHeight="1">
      <c r="A199" s="19"/>
      <c r="B199" s="20"/>
      <c r="C199" s="20"/>
      <c r="D199" s="9" t="s">
        <v>97</v>
      </c>
      <c r="E199" s="6">
        <v>12.6</v>
      </c>
      <c r="F199" s="6">
        <v>16.3</v>
      </c>
      <c r="G199" s="6">
        <v>17.7</v>
      </c>
      <c r="H199" s="5">
        <f t="shared" si="26"/>
        <v>10.211613333333332</v>
      </c>
      <c r="I199" s="20"/>
      <c r="J199" s="20"/>
      <c r="K199" s="20"/>
      <c r="L199" s="20"/>
      <c r="M199" s="20"/>
      <c r="N199" s="20"/>
      <c r="O199" s="18"/>
      <c r="P199" s="27"/>
    </row>
    <row r="200" spans="1:16" s="11" customFormat="1" ht="19.5" customHeight="1">
      <c r="A200" s="19"/>
      <c r="B200" s="20"/>
      <c r="C200" s="20"/>
      <c r="D200" s="9" t="s">
        <v>98</v>
      </c>
      <c r="E200" s="6">
        <v>10.199999999999999</v>
      </c>
      <c r="F200" s="6">
        <v>6.8</v>
      </c>
      <c r="G200" s="6">
        <v>10.7</v>
      </c>
      <c r="H200" s="5">
        <f t="shared" si="26"/>
        <v>6.0699933333333327</v>
      </c>
      <c r="I200" s="20"/>
      <c r="J200" s="20"/>
      <c r="K200" s="20"/>
      <c r="L200" s="20"/>
      <c r="M200" s="20"/>
      <c r="N200" s="20"/>
      <c r="O200" s="18"/>
      <c r="P200" s="27"/>
    </row>
    <row r="201" spans="1:16" s="11" customFormat="1" ht="19.5" customHeight="1">
      <c r="A201" s="19"/>
      <c r="B201" s="20"/>
      <c r="C201" s="20"/>
      <c r="D201" s="9" t="s">
        <v>99</v>
      </c>
      <c r="E201" s="6">
        <v>9.8000000000000007</v>
      </c>
      <c r="F201" s="6">
        <v>10.6</v>
      </c>
      <c r="G201" s="6">
        <v>3.5</v>
      </c>
      <c r="H201" s="5">
        <f t="shared" si="26"/>
        <v>5.237286666666666</v>
      </c>
      <c r="I201" s="20"/>
      <c r="J201" s="20"/>
      <c r="K201" s="20"/>
      <c r="L201" s="20"/>
      <c r="M201" s="20"/>
      <c r="N201" s="20"/>
      <c r="O201" s="18"/>
      <c r="P201" s="27"/>
    </row>
    <row r="202" spans="1:16" s="11" customFormat="1" ht="19.5" customHeight="1">
      <c r="A202" s="19"/>
      <c r="B202" s="20"/>
      <c r="C202" s="20"/>
      <c r="D202" s="9" t="s">
        <v>122</v>
      </c>
      <c r="E202" s="6">
        <v>20.5</v>
      </c>
      <c r="F202" s="6">
        <v>22.3</v>
      </c>
      <c r="G202" s="6">
        <v>21.2</v>
      </c>
      <c r="H202" s="5">
        <f t="shared" si="26"/>
        <v>14.024533333333332</v>
      </c>
      <c r="I202" s="20"/>
      <c r="J202" s="20"/>
      <c r="K202" s="20"/>
      <c r="L202" s="20"/>
      <c r="M202" s="20"/>
      <c r="N202" s="20"/>
      <c r="O202" s="18"/>
      <c r="P202" s="27"/>
    </row>
    <row r="203" spans="1:16" s="11" customFormat="1" ht="19.5" customHeight="1">
      <c r="A203" s="13"/>
      <c r="B203" s="15"/>
      <c r="C203" s="15"/>
      <c r="D203" s="6" t="s">
        <v>8</v>
      </c>
      <c r="E203" s="6">
        <f>SUM(E188:E202)</f>
        <v>136</v>
      </c>
      <c r="F203" s="6">
        <f>SUM(F188:F202)</f>
        <v>147.69999999999999</v>
      </c>
      <c r="G203" s="6">
        <f>SUM(G188:G202)</f>
        <v>124.20000000000002</v>
      </c>
      <c r="H203" s="5">
        <f t="shared" si="26"/>
        <v>89.38448666666666</v>
      </c>
      <c r="I203" s="15"/>
      <c r="J203" s="15"/>
      <c r="K203" s="15"/>
      <c r="L203" s="15"/>
      <c r="M203" s="15"/>
      <c r="N203" s="15"/>
      <c r="O203" s="17"/>
      <c r="P203" s="27"/>
    </row>
    <row r="204" spans="1:16" s="11" customFormat="1" ht="19.5" customHeight="1">
      <c r="A204" s="12" t="s">
        <v>83</v>
      </c>
      <c r="B204" s="14">
        <v>400</v>
      </c>
      <c r="C204" s="14">
        <v>578</v>
      </c>
      <c r="D204" s="9" t="s">
        <v>20</v>
      </c>
      <c r="E204" s="9">
        <v>4.5</v>
      </c>
      <c r="F204" s="9">
        <v>8.1</v>
      </c>
      <c r="G204" s="9">
        <v>12.3</v>
      </c>
      <c r="H204" s="5">
        <f t="shared" si="26"/>
        <v>5.4564199999999996</v>
      </c>
      <c r="I204" s="14">
        <v>230</v>
      </c>
      <c r="J204" s="14">
        <v>230</v>
      </c>
      <c r="K204" s="14">
        <v>228</v>
      </c>
      <c r="L204" s="14">
        <v>398</v>
      </c>
      <c r="M204" s="14">
        <v>403</v>
      </c>
      <c r="N204" s="14">
        <v>400</v>
      </c>
      <c r="O204" s="21" t="s">
        <v>137</v>
      </c>
      <c r="P204" s="27">
        <f>((E205+F205+G205)/3)*1.73*((L204+M204+N204)/3)*0.8/1000</f>
        <v>4.5987090666666655</v>
      </c>
    </row>
    <row r="205" spans="1:16" s="11" customFormat="1" ht="19.5" customHeight="1">
      <c r="A205" s="13"/>
      <c r="B205" s="15"/>
      <c r="C205" s="15"/>
      <c r="D205" s="9" t="s">
        <v>8</v>
      </c>
      <c r="E205" s="9">
        <f>SUM(E204:E204)</f>
        <v>4.5</v>
      </c>
      <c r="F205" s="9">
        <f>SUM(F204:F204)</f>
        <v>8.1</v>
      </c>
      <c r="G205" s="9">
        <f>SUM(G204:G204)</f>
        <v>12.3</v>
      </c>
      <c r="H205" s="5">
        <f t="shared" si="26"/>
        <v>5.4564199999999996</v>
      </c>
      <c r="I205" s="15"/>
      <c r="J205" s="15"/>
      <c r="K205" s="15"/>
      <c r="L205" s="15"/>
      <c r="M205" s="15"/>
      <c r="N205" s="15"/>
      <c r="O205" s="22"/>
      <c r="P205" s="27"/>
    </row>
    <row r="206" spans="1:16" s="11" customFormat="1" ht="19.5" customHeight="1">
      <c r="A206" s="12" t="s">
        <v>84</v>
      </c>
      <c r="B206" s="14">
        <v>400</v>
      </c>
      <c r="C206" s="14">
        <v>578</v>
      </c>
      <c r="D206" s="9" t="s">
        <v>89</v>
      </c>
      <c r="E206" s="6">
        <v>0</v>
      </c>
      <c r="F206" s="6">
        <v>0</v>
      </c>
      <c r="G206" s="6">
        <v>0</v>
      </c>
      <c r="H206" s="5">
        <f t="shared" si="26"/>
        <v>0</v>
      </c>
      <c r="I206" s="14">
        <v>227</v>
      </c>
      <c r="J206" s="14">
        <v>228</v>
      </c>
      <c r="K206" s="14">
        <v>230</v>
      </c>
      <c r="L206" s="14">
        <v>401</v>
      </c>
      <c r="M206" s="14">
        <v>400</v>
      </c>
      <c r="N206" s="14">
        <v>400</v>
      </c>
      <c r="O206" s="16" t="s">
        <v>147</v>
      </c>
      <c r="P206" s="27">
        <f>((E213+F213+G213)/3)*1.73*((L206+M206+N206)/3)*0.8/1000</f>
        <v>29.420656799999996</v>
      </c>
    </row>
    <row r="207" spans="1:16" s="11" customFormat="1" ht="19.5" customHeight="1">
      <c r="A207" s="19"/>
      <c r="B207" s="20"/>
      <c r="C207" s="20"/>
      <c r="D207" s="9" t="s">
        <v>36</v>
      </c>
      <c r="E207" s="6">
        <v>2</v>
      </c>
      <c r="F207" s="6">
        <v>10</v>
      </c>
      <c r="G207" s="6">
        <v>4</v>
      </c>
      <c r="H207" s="5">
        <f t="shared" si="26"/>
        <v>3.5061333333333331</v>
      </c>
      <c r="I207" s="20"/>
      <c r="J207" s="20"/>
      <c r="K207" s="20"/>
      <c r="L207" s="20"/>
      <c r="M207" s="20"/>
      <c r="N207" s="20"/>
      <c r="O207" s="18"/>
      <c r="P207" s="27"/>
    </row>
    <row r="208" spans="1:16" s="11" customFormat="1" ht="19.5" customHeight="1">
      <c r="A208" s="19"/>
      <c r="B208" s="20"/>
      <c r="C208" s="20"/>
      <c r="D208" s="9" t="s">
        <v>37</v>
      </c>
      <c r="E208" s="6">
        <v>20</v>
      </c>
      <c r="F208" s="6">
        <v>15</v>
      </c>
      <c r="G208" s="6">
        <v>17</v>
      </c>
      <c r="H208" s="5">
        <f t="shared" si="26"/>
        <v>11.394933333333332</v>
      </c>
      <c r="I208" s="20"/>
      <c r="J208" s="20"/>
      <c r="K208" s="20"/>
      <c r="L208" s="20"/>
      <c r="M208" s="20"/>
      <c r="N208" s="20"/>
      <c r="O208" s="18"/>
      <c r="P208" s="27"/>
    </row>
    <row r="209" spans="1:16" s="11" customFormat="1" ht="19.5" customHeight="1">
      <c r="A209" s="19"/>
      <c r="B209" s="20"/>
      <c r="C209" s="20"/>
      <c r="D209" s="9" t="s">
        <v>23</v>
      </c>
      <c r="E209" s="6">
        <v>1.3</v>
      </c>
      <c r="F209" s="6">
        <v>1.5</v>
      </c>
      <c r="G209" s="6">
        <v>1.5</v>
      </c>
      <c r="H209" s="5">
        <f t="shared" si="26"/>
        <v>0.9422733333333333</v>
      </c>
      <c r="I209" s="20"/>
      <c r="J209" s="20"/>
      <c r="K209" s="20"/>
      <c r="L209" s="20"/>
      <c r="M209" s="20"/>
      <c r="N209" s="20"/>
      <c r="O209" s="18"/>
      <c r="P209" s="27"/>
    </row>
    <row r="210" spans="1:16" s="11" customFormat="1" ht="19.5" customHeight="1">
      <c r="A210" s="19"/>
      <c r="B210" s="20"/>
      <c r="C210" s="20"/>
      <c r="D210" s="9" t="s">
        <v>90</v>
      </c>
      <c r="E210" s="6">
        <v>9.6</v>
      </c>
      <c r="F210" s="6">
        <v>10.5</v>
      </c>
      <c r="G210" s="6">
        <v>14.1</v>
      </c>
      <c r="H210" s="5">
        <f t="shared" si="26"/>
        <v>7.4943600000000004</v>
      </c>
      <c r="I210" s="20"/>
      <c r="J210" s="20"/>
      <c r="K210" s="20"/>
      <c r="L210" s="20"/>
      <c r="M210" s="20"/>
      <c r="N210" s="20"/>
      <c r="O210" s="18"/>
      <c r="P210" s="27"/>
    </row>
    <row r="211" spans="1:16" s="11" customFormat="1" ht="19.5" customHeight="1">
      <c r="A211" s="19"/>
      <c r="B211" s="20"/>
      <c r="C211" s="20"/>
      <c r="D211" s="9" t="s">
        <v>91</v>
      </c>
      <c r="E211" s="6">
        <v>6.4</v>
      </c>
      <c r="F211" s="6">
        <v>5.2</v>
      </c>
      <c r="G211" s="6">
        <v>12.6</v>
      </c>
      <c r="H211" s="5">
        <f t="shared" si="26"/>
        <v>5.3030266666666677</v>
      </c>
      <c r="I211" s="20"/>
      <c r="J211" s="20"/>
      <c r="K211" s="20"/>
      <c r="L211" s="20"/>
      <c r="M211" s="20"/>
      <c r="N211" s="20"/>
      <c r="O211" s="18"/>
      <c r="P211" s="27"/>
    </row>
    <row r="212" spans="1:16" s="11" customFormat="1" ht="19.5" customHeight="1">
      <c r="A212" s="19"/>
      <c r="B212" s="20"/>
      <c r="C212" s="20"/>
      <c r="D212" s="9" t="s">
        <v>92</v>
      </c>
      <c r="E212" s="6">
        <v>5.7</v>
      </c>
      <c r="F212" s="6">
        <v>9.3000000000000007</v>
      </c>
      <c r="G212" s="6">
        <v>13.6</v>
      </c>
      <c r="H212" s="5">
        <f t="shared" si="26"/>
        <v>6.2672133333333324</v>
      </c>
      <c r="I212" s="20"/>
      <c r="J212" s="20"/>
      <c r="K212" s="20"/>
      <c r="L212" s="20"/>
      <c r="M212" s="20"/>
      <c r="N212" s="20"/>
      <c r="O212" s="18"/>
      <c r="P212" s="27"/>
    </row>
    <row r="213" spans="1:16" s="11" customFormat="1" ht="19.5" customHeight="1">
      <c r="A213" s="13"/>
      <c r="B213" s="15"/>
      <c r="C213" s="15"/>
      <c r="D213" s="6" t="s">
        <v>8</v>
      </c>
      <c r="E213" s="6">
        <f>SUM(E206:E212)</f>
        <v>45</v>
      </c>
      <c r="F213" s="6">
        <f>SUM(F206:F212)</f>
        <v>51.5</v>
      </c>
      <c r="G213" s="6">
        <f>SUM(G206:G212)</f>
        <v>62.800000000000004</v>
      </c>
      <c r="H213" s="5">
        <f t="shared" si="26"/>
        <v>34.907940000000004</v>
      </c>
      <c r="I213" s="15"/>
      <c r="J213" s="15"/>
      <c r="K213" s="15"/>
      <c r="L213" s="15"/>
      <c r="M213" s="15"/>
      <c r="N213" s="15"/>
      <c r="O213" s="17"/>
      <c r="P213" s="27"/>
    </row>
    <row r="214" spans="1:16" s="11" customFormat="1" ht="19.5" customHeight="1">
      <c r="A214" s="12" t="s">
        <v>85</v>
      </c>
      <c r="B214" s="14">
        <v>400</v>
      </c>
      <c r="C214" s="14">
        <v>578</v>
      </c>
      <c r="D214" s="6" t="s">
        <v>28</v>
      </c>
      <c r="E214" s="6">
        <v>0</v>
      </c>
      <c r="F214" s="6">
        <v>0</v>
      </c>
      <c r="G214" s="6">
        <v>0</v>
      </c>
      <c r="H214" s="5">
        <f t="shared" si="26"/>
        <v>0</v>
      </c>
      <c r="I214" s="14">
        <v>226</v>
      </c>
      <c r="J214" s="14">
        <v>227</v>
      </c>
      <c r="K214" s="14">
        <v>205</v>
      </c>
      <c r="L214" s="14">
        <v>396</v>
      </c>
      <c r="M214" s="14">
        <v>390</v>
      </c>
      <c r="N214" s="14">
        <v>360</v>
      </c>
      <c r="O214" s="21" t="s">
        <v>136</v>
      </c>
      <c r="P214" s="27">
        <f>((E218+F218+G218)/3)*1.73*((L214+M214+N214)/3)*0.8/1000</f>
        <v>0</v>
      </c>
    </row>
    <row r="215" spans="1:16" s="11" customFormat="1" ht="19.5" customHeight="1">
      <c r="A215" s="19"/>
      <c r="B215" s="20"/>
      <c r="C215" s="20"/>
      <c r="D215" s="6" t="s">
        <v>73</v>
      </c>
      <c r="E215" s="6">
        <v>0</v>
      </c>
      <c r="F215" s="6">
        <v>0</v>
      </c>
      <c r="G215" s="6">
        <v>0</v>
      </c>
      <c r="H215" s="5">
        <f t="shared" si="26"/>
        <v>0</v>
      </c>
      <c r="I215" s="20"/>
      <c r="J215" s="20"/>
      <c r="K215" s="20"/>
      <c r="L215" s="20"/>
      <c r="M215" s="20"/>
      <c r="N215" s="20"/>
      <c r="O215" s="26"/>
      <c r="P215" s="27"/>
    </row>
    <row r="216" spans="1:16" s="11" customFormat="1" ht="19.5" customHeight="1">
      <c r="A216" s="19"/>
      <c r="B216" s="20"/>
      <c r="C216" s="20"/>
      <c r="D216" s="6" t="s">
        <v>37</v>
      </c>
      <c r="E216" s="6">
        <v>0</v>
      </c>
      <c r="F216" s="6">
        <v>0</v>
      </c>
      <c r="G216" s="6">
        <v>0</v>
      </c>
      <c r="H216" s="5">
        <f t="shared" si="26"/>
        <v>0</v>
      </c>
      <c r="I216" s="20"/>
      <c r="J216" s="20"/>
      <c r="K216" s="20"/>
      <c r="L216" s="20"/>
      <c r="M216" s="20"/>
      <c r="N216" s="20"/>
      <c r="O216" s="26"/>
      <c r="P216" s="27"/>
    </row>
    <row r="217" spans="1:16" s="11" customFormat="1" ht="19.5" customHeight="1">
      <c r="A217" s="19"/>
      <c r="B217" s="20"/>
      <c r="C217" s="20"/>
      <c r="D217" s="6" t="s">
        <v>38</v>
      </c>
      <c r="E217" s="6">
        <v>0</v>
      </c>
      <c r="F217" s="6">
        <v>0</v>
      </c>
      <c r="G217" s="6">
        <v>0</v>
      </c>
      <c r="H217" s="5">
        <f t="shared" si="26"/>
        <v>0</v>
      </c>
      <c r="I217" s="20"/>
      <c r="J217" s="20"/>
      <c r="K217" s="20"/>
      <c r="L217" s="20"/>
      <c r="M217" s="20"/>
      <c r="N217" s="20"/>
      <c r="O217" s="26"/>
      <c r="P217" s="27"/>
    </row>
    <row r="218" spans="1:16" s="11" customFormat="1" ht="19.5" customHeight="1">
      <c r="A218" s="13"/>
      <c r="B218" s="15"/>
      <c r="C218" s="15"/>
      <c r="D218" s="6" t="s">
        <v>8</v>
      </c>
      <c r="E218" s="6">
        <f>SUM(E214:E217)</f>
        <v>0</v>
      </c>
      <c r="F218" s="6">
        <f>SUM(F214:F217)</f>
        <v>0</v>
      </c>
      <c r="G218" s="6">
        <f>SUM(G214:G217)</f>
        <v>0</v>
      </c>
      <c r="H218" s="5">
        <f t="shared" si="26"/>
        <v>0</v>
      </c>
      <c r="I218" s="15"/>
      <c r="J218" s="15"/>
      <c r="K218" s="15"/>
      <c r="L218" s="15"/>
      <c r="M218" s="15"/>
      <c r="N218" s="15"/>
      <c r="O218" s="22"/>
      <c r="P218" s="27"/>
    </row>
    <row r="219" spans="1:16" s="11" customFormat="1" ht="19.5" customHeight="1">
      <c r="A219" s="12" t="s">
        <v>86</v>
      </c>
      <c r="B219" s="14">
        <v>400</v>
      </c>
      <c r="C219" s="14">
        <v>578</v>
      </c>
      <c r="D219" s="9" t="s">
        <v>28</v>
      </c>
      <c r="E219" s="9">
        <v>33.700000000000003</v>
      </c>
      <c r="F219" s="9">
        <v>55.2</v>
      </c>
      <c r="G219" s="9">
        <v>37.200000000000003</v>
      </c>
      <c r="H219" s="5">
        <f t="shared" si="26"/>
        <v>27.632713333333335</v>
      </c>
      <c r="I219" s="14">
        <v>228</v>
      </c>
      <c r="J219" s="14">
        <v>227</v>
      </c>
      <c r="K219" s="14">
        <v>231</v>
      </c>
      <c r="L219" s="14">
        <v>398</v>
      </c>
      <c r="M219" s="14">
        <v>397</v>
      </c>
      <c r="N219" s="14">
        <v>399</v>
      </c>
      <c r="O219" s="16" t="s">
        <v>155</v>
      </c>
      <c r="P219" s="27">
        <f>((E221+F221+G221)/3)*1.73*((L219+M219+N219)/3)*0.8/1000</f>
        <v>34.353555733333337</v>
      </c>
    </row>
    <row r="220" spans="1:16" s="11" customFormat="1" ht="19.5" customHeight="1">
      <c r="A220" s="19"/>
      <c r="B220" s="20"/>
      <c r="C220" s="20"/>
      <c r="D220" s="9" t="s">
        <v>36</v>
      </c>
      <c r="E220" s="9">
        <v>20</v>
      </c>
      <c r="F220" s="9">
        <v>20.6</v>
      </c>
      <c r="G220" s="9">
        <v>20.399999999999999</v>
      </c>
      <c r="H220" s="5">
        <f t="shared" si="26"/>
        <v>13.367133333333332</v>
      </c>
      <c r="I220" s="20"/>
      <c r="J220" s="20"/>
      <c r="K220" s="20"/>
      <c r="L220" s="20"/>
      <c r="M220" s="20"/>
      <c r="N220" s="20"/>
      <c r="O220" s="18"/>
      <c r="P220" s="27"/>
    </row>
    <row r="221" spans="1:16" s="11" customFormat="1" ht="19.5" customHeight="1">
      <c r="A221" s="13"/>
      <c r="B221" s="15"/>
      <c r="C221" s="15"/>
      <c r="D221" s="9" t="s">
        <v>8</v>
      </c>
      <c r="E221" s="9">
        <f>SUM(E219:E220)</f>
        <v>53.7</v>
      </c>
      <c r="F221" s="9">
        <f t="shared" ref="F221:G221" si="27">SUM(F219:F220)</f>
        <v>75.800000000000011</v>
      </c>
      <c r="G221" s="9">
        <f t="shared" si="27"/>
        <v>57.6</v>
      </c>
      <c r="H221" s="5">
        <f t="shared" si="26"/>
        <v>40.999846666666663</v>
      </c>
      <c r="I221" s="15"/>
      <c r="J221" s="15"/>
      <c r="K221" s="15"/>
      <c r="L221" s="15"/>
      <c r="M221" s="15"/>
      <c r="N221" s="15"/>
      <c r="O221" s="17"/>
      <c r="P221" s="27"/>
    </row>
    <row r="222" spans="1:16" s="11" customFormat="1" ht="19.5" customHeight="1">
      <c r="A222" s="12" t="s">
        <v>87</v>
      </c>
      <c r="B222" s="14">
        <v>160</v>
      </c>
      <c r="C222" s="14">
        <v>231</v>
      </c>
      <c r="D222" s="9" t="s">
        <v>28</v>
      </c>
      <c r="E222" s="9">
        <v>1.7</v>
      </c>
      <c r="F222" s="9">
        <v>0.7</v>
      </c>
      <c r="G222" s="9">
        <v>0.6</v>
      </c>
      <c r="H222" s="5">
        <f t="shared" si="26"/>
        <v>0.65739999999999998</v>
      </c>
      <c r="I222" s="14">
        <v>228</v>
      </c>
      <c r="J222" s="14">
        <v>228</v>
      </c>
      <c r="K222" s="14">
        <v>228</v>
      </c>
      <c r="L222" s="14">
        <v>400</v>
      </c>
      <c r="M222" s="14">
        <v>399</v>
      </c>
      <c r="N222" s="14">
        <v>398</v>
      </c>
      <c r="O222" s="21" t="s">
        <v>152</v>
      </c>
      <c r="P222" s="27">
        <f>((E223+F223+G223)/3)*1.73*((L222+M222+N222)/3)*0.8/1000</f>
        <v>0.55221600000000004</v>
      </c>
    </row>
    <row r="223" spans="1:16" s="11" customFormat="1" ht="19.5" customHeight="1">
      <c r="A223" s="13"/>
      <c r="B223" s="15"/>
      <c r="C223" s="15"/>
      <c r="D223" s="9" t="s">
        <v>8</v>
      </c>
      <c r="E223" s="9">
        <f>SUM(E222:E222)</f>
        <v>1.7</v>
      </c>
      <c r="F223" s="9">
        <f>SUM(F222:F222)</f>
        <v>0.7</v>
      </c>
      <c r="G223" s="9">
        <f>SUM(G222:G222)</f>
        <v>0.6</v>
      </c>
      <c r="H223" s="5">
        <f t="shared" si="26"/>
        <v>0.65739999999999998</v>
      </c>
      <c r="I223" s="15"/>
      <c r="J223" s="15"/>
      <c r="K223" s="15"/>
      <c r="L223" s="15"/>
      <c r="M223" s="15"/>
      <c r="N223" s="15"/>
      <c r="O223" s="22"/>
      <c r="P223" s="27"/>
    </row>
    <row r="224" spans="1:16" s="11" customFormat="1" ht="19.5" customHeight="1">
      <c r="A224" s="12" t="s">
        <v>110</v>
      </c>
      <c r="B224" s="14">
        <v>250</v>
      </c>
      <c r="C224" s="14">
        <v>361</v>
      </c>
      <c r="D224" s="9" t="s">
        <v>29</v>
      </c>
      <c r="E224" s="9">
        <v>0.8</v>
      </c>
      <c r="F224" s="9">
        <v>7.5</v>
      </c>
      <c r="G224" s="9">
        <v>0.6</v>
      </c>
      <c r="H224" s="5">
        <f t="shared" si="26"/>
        <v>1.9502866666666667</v>
      </c>
      <c r="I224" s="14">
        <v>230</v>
      </c>
      <c r="J224" s="14">
        <v>230</v>
      </c>
      <c r="K224" s="14">
        <v>229</v>
      </c>
      <c r="L224" s="14">
        <v>398</v>
      </c>
      <c r="M224" s="14">
        <v>398</v>
      </c>
      <c r="N224" s="14">
        <v>398</v>
      </c>
      <c r="O224" s="16" t="s">
        <v>151</v>
      </c>
      <c r="P224" s="27">
        <f>((E228+F228+G228)/3)*1.73*((L224+M224+N224)/3)*0.8/1000</f>
        <v>6.9037610666666662</v>
      </c>
    </row>
    <row r="225" spans="1:16" s="11" customFormat="1" ht="19.5" customHeight="1">
      <c r="A225" s="19"/>
      <c r="B225" s="20"/>
      <c r="C225" s="20"/>
      <c r="D225" s="9" t="s">
        <v>34</v>
      </c>
      <c r="E225" s="9">
        <v>14.8</v>
      </c>
      <c r="F225" s="9">
        <v>2.5</v>
      </c>
      <c r="G225" s="9">
        <v>2.2000000000000002</v>
      </c>
      <c r="H225" s="5">
        <f t="shared" si="26"/>
        <v>4.2730999999999995</v>
      </c>
      <c r="I225" s="20"/>
      <c r="J225" s="20"/>
      <c r="K225" s="20"/>
      <c r="L225" s="20"/>
      <c r="M225" s="20"/>
      <c r="N225" s="20"/>
      <c r="O225" s="18"/>
      <c r="P225" s="27"/>
    </row>
    <row r="226" spans="1:16" s="11" customFormat="1" ht="19.5" customHeight="1">
      <c r="A226" s="19"/>
      <c r="B226" s="20"/>
      <c r="C226" s="20"/>
      <c r="D226" s="9" t="s">
        <v>25</v>
      </c>
      <c r="E226" s="9">
        <v>1</v>
      </c>
      <c r="F226" s="9">
        <v>0.7</v>
      </c>
      <c r="G226" s="9">
        <v>1</v>
      </c>
      <c r="H226" s="5">
        <f t="shared" si="26"/>
        <v>0.59165999999999996</v>
      </c>
      <c r="I226" s="20"/>
      <c r="J226" s="20"/>
      <c r="K226" s="20"/>
      <c r="L226" s="20"/>
      <c r="M226" s="20"/>
      <c r="N226" s="20"/>
      <c r="O226" s="18"/>
      <c r="P226" s="27"/>
    </row>
    <row r="227" spans="1:16" s="11" customFormat="1" ht="19.5" customHeight="1">
      <c r="A227" s="19"/>
      <c r="B227" s="20"/>
      <c r="C227" s="20"/>
      <c r="D227" s="9" t="s">
        <v>26</v>
      </c>
      <c r="E227" s="9">
        <v>1</v>
      </c>
      <c r="F227" s="9">
        <v>1.2</v>
      </c>
      <c r="G227" s="9">
        <v>4.3</v>
      </c>
      <c r="H227" s="5">
        <f t="shared" si="26"/>
        <v>1.4243666666666666</v>
      </c>
      <c r="I227" s="20"/>
      <c r="J227" s="20"/>
      <c r="K227" s="20"/>
      <c r="L227" s="20"/>
      <c r="M227" s="20"/>
      <c r="N227" s="20"/>
      <c r="O227" s="18"/>
      <c r="P227" s="27"/>
    </row>
    <row r="228" spans="1:16" s="11" customFormat="1" ht="19.5" customHeight="1">
      <c r="A228" s="13"/>
      <c r="B228" s="15"/>
      <c r="C228" s="15"/>
      <c r="D228" s="9" t="s">
        <v>8</v>
      </c>
      <c r="E228" s="9">
        <f>SUM(E224:E227)</f>
        <v>17.600000000000001</v>
      </c>
      <c r="F228" s="9">
        <f>SUM(F224:F227)</f>
        <v>11.899999999999999</v>
      </c>
      <c r="G228" s="9">
        <f>SUM(G224:G227)</f>
        <v>8.1</v>
      </c>
      <c r="H228" s="5">
        <f t="shared" si="26"/>
        <v>8.2394133333333333</v>
      </c>
      <c r="I228" s="15"/>
      <c r="J228" s="15"/>
      <c r="K228" s="15"/>
      <c r="L228" s="15"/>
      <c r="M228" s="15"/>
      <c r="N228" s="15"/>
      <c r="O228" s="17"/>
      <c r="P228" s="27"/>
    </row>
    <row r="229" spans="1:16" s="11" customFormat="1" ht="19.5" customHeight="1">
      <c r="A229" s="12" t="s">
        <v>111</v>
      </c>
      <c r="B229" s="14">
        <v>160</v>
      </c>
      <c r="C229" s="14">
        <v>231</v>
      </c>
      <c r="D229" s="9" t="s">
        <v>28</v>
      </c>
      <c r="E229" s="9">
        <v>16</v>
      </c>
      <c r="F229" s="9">
        <v>18</v>
      </c>
      <c r="G229" s="9">
        <v>17</v>
      </c>
      <c r="H229" s="5">
        <f t="shared" si="26"/>
        <v>11.175799999999999</v>
      </c>
      <c r="I229" s="14">
        <v>206</v>
      </c>
      <c r="J229" s="14">
        <v>208</v>
      </c>
      <c r="K229" s="14">
        <v>208</v>
      </c>
      <c r="L229" s="14">
        <v>361</v>
      </c>
      <c r="M229" s="14">
        <v>364</v>
      </c>
      <c r="N229" s="14">
        <v>360</v>
      </c>
      <c r="O229" s="21" t="s">
        <v>132</v>
      </c>
      <c r="P229" s="27">
        <f>((E230+F230+G230)/3)*1.73*((L229+M229+N229)/3)*0.8/1000</f>
        <v>8.5092933333333338</v>
      </c>
    </row>
    <row r="230" spans="1:16" s="11" customFormat="1" ht="19.5" customHeight="1">
      <c r="A230" s="13"/>
      <c r="B230" s="15"/>
      <c r="C230" s="15"/>
      <c r="D230" s="9" t="s">
        <v>8</v>
      </c>
      <c r="E230" s="9">
        <f>SUM(E229:E229)</f>
        <v>16</v>
      </c>
      <c r="F230" s="9">
        <f>SUM(F229:F229)</f>
        <v>18</v>
      </c>
      <c r="G230" s="9">
        <f>SUM(G229:G229)</f>
        <v>17</v>
      </c>
      <c r="H230" s="5">
        <f t="shared" si="26"/>
        <v>11.175799999999999</v>
      </c>
      <c r="I230" s="15"/>
      <c r="J230" s="15"/>
      <c r="K230" s="15"/>
      <c r="L230" s="15"/>
      <c r="M230" s="15"/>
      <c r="N230" s="15"/>
      <c r="O230" s="22"/>
      <c r="P230" s="27"/>
    </row>
    <row r="231" spans="1:16" s="11" customFormat="1" ht="19.5" customHeight="1">
      <c r="A231" s="12" t="s">
        <v>112</v>
      </c>
      <c r="B231" s="14">
        <v>40</v>
      </c>
      <c r="C231" s="14">
        <v>57.8</v>
      </c>
      <c r="D231" s="9" t="s">
        <v>89</v>
      </c>
      <c r="E231" s="6">
        <v>4</v>
      </c>
      <c r="F231" s="6">
        <v>13</v>
      </c>
      <c r="G231" s="6">
        <v>3</v>
      </c>
      <c r="H231" s="5">
        <f t="shared" si="26"/>
        <v>4.3826666666666672</v>
      </c>
      <c r="I231" s="24">
        <v>208</v>
      </c>
      <c r="J231" s="24">
        <v>208</v>
      </c>
      <c r="K231" s="24">
        <v>209</v>
      </c>
      <c r="L231" s="24">
        <v>365</v>
      </c>
      <c r="M231" s="24">
        <v>365</v>
      </c>
      <c r="N231" s="24">
        <v>365</v>
      </c>
      <c r="O231" s="21" t="s">
        <v>178</v>
      </c>
      <c r="P231" s="27">
        <f>((E232+F232+G232)/3)*1.73*((L231+M231+N231)/3)*0.8/1000</f>
        <v>3.3677333333333337</v>
      </c>
    </row>
    <row r="232" spans="1:16" s="11" customFormat="1" ht="19.5" customHeight="1">
      <c r="A232" s="13"/>
      <c r="B232" s="15"/>
      <c r="C232" s="15"/>
      <c r="D232" s="9" t="s">
        <v>8</v>
      </c>
      <c r="E232" s="9">
        <f>SUM(E231:E231)</f>
        <v>4</v>
      </c>
      <c r="F232" s="9">
        <f>SUM(F231:F231)</f>
        <v>13</v>
      </c>
      <c r="G232" s="9">
        <f>SUM(G231:G231)</f>
        <v>3</v>
      </c>
      <c r="H232" s="5">
        <f t="shared" si="26"/>
        <v>4.3826666666666672</v>
      </c>
      <c r="I232" s="24"/>
      <c r="J232" s="24"/>
      <c r="K232" s="24"/>
      <c r="L232" s="24"/>
      <c r="M232" s="24"/>
      <c r="N232" s="24"/>
      <c r="O232" s="22"/>
      <c r="P232" s="27"/>
    </row>
    <row r="233" spans="1:16" s="11" customFormat="1" ht="19.5" customHeight="1">
      <c r="A233" s="12" t="s">
        <v>117</v>
      </c>
      <c r="B233" s="14">
        <v>630</v>
      </c>
      <c r="C233" s="14">
        <v>910</v>
      </c>
      <c r="D233" s="9" t="s">
        <v>28</v>
      </c>
      <c r="E233" s="9">
        <v>38.1</v>
      </c>
      <c r="F233" s="9">
        <v>22.4</v>
      </c>
      <c r="G233" s="9">
        <v>10.6</v>
      </c>
      <c r="H233" s="5">
        <f t="shared" si="26"/>
        <v>15.58038</v>
      </c>
      <c r="I233" s="14">
        <v>218</v>
      </c>
      <c r="J233" s="14">
        <v>218</v>
      </c>
      <c r="K233" s="14">
        <v>220</v>
      </c>
      <c r="L233" s="14">
        <v>379</v>
      </c>
      <c r="M233" s="14">
        <v>381</v>
      </c>
      <c r="N233" s="14">
        <v>383</v>
      </c>
      <c r="O233" s="16" t="s">
        <v>164</v>
      </c>
      <c r="P233" s="27">
        <f>((E237+F237+G237)/3)*1.73*((L233+M233+N233)/3)*0.8/1000</f>
        <v>12.497104800000001</v>
      </c>
    </row>
    <row r="234" spans="1:16" s="11" customFormat="1" ht="19.5" customHeight="1">
      <c r="A234" s="19"/>
      <c r="B234" s="20"/>
      <c r="C234" s="20"/>
      <c r="D234" s="9" t="s">
        <v>21</v>
      </c>
      <c r="E234" s="9">
        <v>0</v>
      </c>
      <c r="F234" s="9">
        <v>0</v>
      </c>
      <c r="G234" s="9">
        <v>0</v>
      </c>
      <c r="H234" s="5">
        <f t="shared" si="26"/>
        <v>0</v>
      </c>
      <c r="I234" s="20"/>
      <c r="J234" s="20"/>
      <c r="K234" s="20"/>
      <c r="L234" s="20"/>
      <c r="M234" s="20"/>
      <c r="N234" s="20"/>
      <c r="O234" s="18"/>
      <c r="P234" s="27"/>
    </row>
    <row r="235" spans="1:16" s="11" customFormat="1" ht="19.5" customHeight="1">
      <c r="A235" s="19"/>
      <c r="B235" s="20"/>
      <c r="C235" s="20"/>
      <c r="D235" s="9" t="s">
        <v>37</v>
      </c>
      <c r="E235" s="9">
        <v>11.1</v>
      </c>
      <c r="F235" s="9">
        <v>17.600000000000001</v>
      </c>
      <c r="G235" s="9">
        <v>17.8</v>
      </c>
      <c r="H235" s="5">
        <f t="shared" si="26"/>
        <v>10.1897</v>
      </c>
      <c r="I235" s="20"/>
      <c r="J235" s="20"/>
      <c r="K235" s="20"/>
      <c r="L235" s="20"/>
      <c r="M235" s="20"/>
      <c r="N235" s="20"/>
      <c r="O235" s="18"/>
      <c r="P235" s="27"/>
    </row>
    <row r="236" spans="1:16" s="11" customFormat="1" ht="19.5" customHeight="1">
      <c r="A236" s="19"/>
      <c r="B236" s="20"/>
      <c r="C236" s="20"/>
      <c r="D236" s="9" t="s">
        <v>26</v>
      </c>
      <c r="E236" s="9">
        <v>0</v>
      </c>
      <c r="F236" s="9">
        <v>0</v>
      </c>
      <c r="G236" s="9">
        <v>0</v>
      </c>
      <c r="H236" s="5">
        <f t="shared" si="26"/>
        <v>0</v>
      </c>
      <c r="I236" s="20"/>
      <c r="J236" s="20"/>
      <c r="K236" s="20"/>
      <c r="L236" s="20"/>
      <c r="M236" s="20"/>
      <c r="N236" s="20"/>
      <c r="O236" s="18"/>
      <c r="P236" s="27"/>
    </row>
    <row r="237" spans="1:16" s="11" customFormat="1" ht="19.5" customHeight="1">
      <c r="A237" s="13"/>
      <c r="B237" s="15"/>
      <c r="C237" s="15"/>
      <c r="D237" s="9" t="s">
        <v>8</v>
      </c>
      <c r="E237" s="9">
        <f>SUM(E233:E233)</f>
        <v>38.1</v>
      </c>
      <c r="F237" s="9">
        <f>SUM(F233:F233)</f>
        <v>22.4</v>
      </c>
      <c r="G237" s="9">
        <f>SUM(G233:G233)</f>
        <v>10.6</v>
      </c>
      <c r="H237" s="5">
        <f t="shared" si="26"/>
        <v>15.58038</v>
      </c>
      <c r="I237" s="15"/>
      <c r="J237" s="15"/>
      <c r="K237" s="15"/>
      <c r="L237" s="15"/>
      <c r="M237" s="15"/>
      <c r="N237" s="15"/>
      <c r="O237" s="17"/>
      <c r="P237" s="27"/>
    </row>
    <row r="238" spans="1:16" s="11" customFormat="1" ht="19.5" customHeight="1">
      <c r="A238" s="12" t="s">
        <v>113</v>
      </c>
      <c r="B238" s="14">
        <v>160</v>
      </c>
      <c r="C238" s="14">
        <v>231</v>
      </c>
      <c r="D238" s="9" t="s">
        <v>28</v>
      </c>
      <c r="E238" s="9">
        <v>44.2</v>
      </c>
      <c r="F238" s="9">
        <v>27.8</v>
      </c>
      <c r="G238" s="9">
        <v>9.6</v>
      </c>
      <c r="H238" s="5">
        <f t="shared" si="26"/>
        <v>17.88128</v>
      </c>
      <c r="I238" s="14">
        <v>222</v>
      </c>
      <c r="J238" s="14">
        <v>226</v>
      </c>
      <c r="K238" s="14">
        <v>207</v>
      </c>
      <c r="L238" s="14">
        <v>384</v>
      </c>
      <c r="M238" s="14">
        <v>381</v>
      </c>
      <c r="N238" s="14">
        <v>388</v>
      </c>
      <c r="O238" s="16" t="s">
        <v>133</v>
      </c>
      <c r="P238" s="27">
        <f>((E240+F240+G240)/3)*1.73*((L238+M238+N238)/3)*0.8/1000</f>
        <v>26.329908000000003</v>
      </c>
    </row>
    <row r="239" spans="1:16" s="11" customFormat="1" ht="19.5" customHeight="1">
      <c r="A239" s="19"/>
      <c r="B239" s="20"/>
      <c r="C239" s="20"/>
      <c r="D239" s="9" t="s">
        <v>36</v>
      </c>
      <c r="E239" s="9">
        <v>6.7</v>
      </c>
      <c r="F239" s="9">
        <v>51.9</v>
      </c>
      <c r="G239" s="9">
        <v>8.3000000000000007</v>
      </c>
      <c r="H239" s="5">
        <f t="shared" si="26"/>
        <v>14.660020000000001</v>
      </c>
      <c r="I239" s="20"/>
      <c r="J239" s="20"/>
      <c r="K239" s="20"/>
      <c r="L239" s="20"/>
      <c r="M239" s="20"/>
      <c r="N239" s="20"/>
      <c r="O239" s="18"/>
      <c r="P239" s="27"/>
    </row>
    <row r="240" spans="1:16" s="11" customFormat="1" ht="19.5" customHeight="1">
      <c r="A240" s="13"/>
      <c r="B240" s="15"/>
      <c r="C240" s="15"/>
      <c r="D240" s="9" t="s">
        <v>8</v>
      </c>
      <c r="E240" s="9">
        <f>SUM(E238:E239)</f>
        <v>50.900000000000006</v>
      </c>
      <c r="F240" s="9">
        <f t="shared" ref="F240:G240" si="28">SUM(F238:F239)</f>
        <v>79.7</v>
      </c>
      <c r="G240" s="9">
        <f t="shared" si="28"/>
        <v>17.899999999999999</v>
      </c>
      <c r="H240" s="5">
        <f t="shared" si="26"/>
        <v>32.5413</v>
      </c>
      <c r="I240" s="15"/>
      <c r="J240" s="15"/>
      <c r="K240" s="15"/>
      <c r="L240" s="15"/>
      <c r="M240" s="15"/>
      <c r="N240" s="15"/>
      <c r="O240" s="17"/>
      <c r="P240" s="27"/>
    </row>
    <row r="241" spans="1:16" s="11" customFormat="1" ht="19.5" customHeight="1">
      <c r="A241" s="12" t="s">
        <v>114</v>
      </c>
      <c r="B241" s="14">
        <v>160</v>
      </c>
      <c r="C241" s="14">
        <v>231</v>
      </c>
      <c r="D241" s="9" t="s">
        <v>28</v>
      </c>
      <c r="E241" s="9">
        <v>35.6</v>
      </c>
      <c r="F241" s="9">
        <v>35.299999999999997</v>
      </c>
      <c r="G241" s="9">
        <v>27.1</v>
      </c>
      <c r="H241" s="5">
        <f t="shared" si="26"/>
        <v>21.475066666666667</v>
      </c>
      <c r="I241" s="14">
        <v>232</v>
      </c>
      <c r="J241" s="14">
        <v>228</v>
      </c>
      <c r="K241" s="14">
        <v>232</v>
      </c>
      <c r="L241" s="14">
        <v>409</v>
      </c>
      <c r="M241" s="14">
        <v>407</v>
      </c>
      <c r="N241" s="14">
        <v>406</v>
      </c>
      <c r="O241" s="16" t="s">
        <v>134</v>
      </c>
      <c r="P241" s="27">
        <f>((E243+F243+G243)/3)*1.73*((L241+M241+N241)/3)*0.8/1000</f>
        <v>27.059967999999994</v>
      </c>
    </row>
    <row r="242" spans="1:16" s="11" customFormat="1" ht="19.5" customHeight="1">
      <c r="A242" s="19"/>
      <c r="B242" s="20"/>
      <c r="C242" s="20"/>
      <c r="D242" s="9" t="s">
        <v>36</v>
      </c>
      <c r="E242" s="9">
        <v>12.4</v>
      </c>
      <c r="F242" s="9">
        <v>8.5</v>
      </c>
      <c r="G242" s="9">
        <v>25.1</v>
      </c>
      <c r="H242" s="5">
        <f t="shared" si="26"/>
        <v>10.080133333333333</v>
      </c>
      <c r="I242" s="20"/>
      <c r="J242" s="20"/>
      <c r="K242" s="20"/>
      <c r="L242" s="20"/>
      <c r="M242" s="20"/>
      <c r="N242" s="20"/>
      <c r="O242" s="18"/>
      <c r="P242" s="27"/>
    </row>
    <row r="243" spans="1:16" s="11" customFormat="1" ht="19.5" customHeight="1">
      <c r="A243" s="13"/>
      <c r="B243" s="15"/>
      <c r="C243" s="15"/>
      <c r="D243" s="9" t="s">
        <v>8</v>
      </c>
      <c r="E243" s="9">
        <f>SUM(E241:E242)</f>
        <v>48</v>
      </c>
      <c r="F243" s="9">
        <f t="shared" ref="F243:G243" si="29">SUM(F241:F242)</f>
        <v>43.8</v>
      </c>
      <c r="G243" s="9">
        <f t="shared" si="29"/>
        <v>52.2</v>
      </c>
      <c r="H243" s="5">
        <f t="shared" si="26"/>
        <v>31.555199999999996</v>
      </c>
      <c r="I243" s="15"/>
      <c r="J243" s="15"/>
      <c r="K243" s="15"/>
      <c r="L243" s="15"/>
      <c r="M243" s="15"/>
      <c r="N243" s="15"/>
      <c r="O243" s="17"/>
      <c r="P243" s="27"/>
    </row>
    <row r="244" spans="1:16" s="11" customFormat="1" ht="19.5" customHeight="1">
      <c r="A244" s="12" t="s">
        <v>115</v>
      </c>
      <c r="B244" s="14">
        <v>250</v>
      </c>
      <c r="C244" s="14">
        <v>361</v>
      </c>
      <c r="D244" s="9" t="s">
        <v>28</v>
      </c>
      <c r="E244" s="9">
        <v>19.899999999999999</v>
      </c>
      <c r="F244" s="9">
        <v>14.4</v>
      </c>
      <c r="G244" s="9">
        <v>19.5</v>
      </c>
      <c r="H244" s="5">
        <f t="shared" si="26"/>
        <v>11.789373333333335</v>
      </c>
      <c r="I244" s="14">
        <v>233</v>
      </c>
      <c r="J244" s="14">
        <v>231</v>
      </c>
      <c r="K244" s="14">
        <v>234</v>
      </c>
      <c r="L244" s="14">
        <v>409</v>
      </c>
      <c r="M244" s="14">
        <v>409</v>
      </c>
      <c r="N244" s="14">
        <v>409</v>
      </c>
      <c r="O244" s="16" t="s">
        <v>128</v>
      </c>
      <c r="P244" s="27">
        <f>((E246+F246+G246)/3)*1.73*((L244+M244+N244)/3)*0.8/1000</f>
        <v>16.038253333333333</v>
      </c>
    </row>
    <row r="245" spans="1:16" s="11" customFormat="1" ht="19.5" customHeight="1">
      <c r="A245" s="19"/>
      <c r="B245" s="20"/>
      <c r="C245" s="20"/>
      <c r="D245" s="9" t="s">
        <v>36</v>
      </c>
      <c r="E245" s="9">
        <v>8.3000000000000007</v>
      </c>
      <c r="F245" s="9">
        <v>7.4</v>
      </c>
      <c r="G245" s="9">
        <v>15.5</v>
      </c>
      <c r="H245" s="5">
        <f t="shared" si="26"/>
        <v>6.8369600000000004</v>
      </c>
      <c r="I245" s="20"/>
      <c r="J245" s="20"/>
      <c r="K245" s="20"/>
      <c r="L245" s="20"/>
      <c r="M245" s="20"/>
      <c r="N245" s="20"/>
      <c r="O245" s="18"/>
      <c r="P245" s="27"/>
    </row>
    <row r="246" spans="1:16" s="11" customFormat="1" ht="19.5" customHeight="1">
      <c r="A246" s="13"/>
      <c r="B246" s="15"/>
      <c r="C246" s="15"/>
      <c r="D246" s="9" t="s">
        <v>8</v>
      </c>
      <c r="E246" s="9">
        <f>SUM(E244:E245)</f>
        <v>28.2</v>
      </c>
      <c r="F246" s="9">
        <f t="shared" ref="F246:G246" si="30">SUM(F244:F245)</f>
        <v>21.8</v>
      </c>
      <c r="G246" s="9">
        <f t="shared" si="30"/>
        <v>35</v>
      </c>
      <c r="H246" s="5">
        <f t="shared" si="26"/>
        <v>18.626333333333331</v>
      </c>
      <c r="I246" s="15"/>
      <c r="J246" s="15"/>
      <c r="K246" s="15"/>
      <c r="L246" s="15"/>
      <c r="M246" s="15"/>
      <c r="N246" s="15"/>
      <c r="O246" s="17"/>
      <c r="P246" s="27"/>
    </row>
    <row r="247" spans="1:16" s="11" customFormat="1" ht="19.5" customHeight="1">
      <c r="A247" s="12" t="s">
        <v>116</v>
      </c>
      <c r="B247" s="14">
        <v>250</v>
      </c>
      <c r="C247" s="14">
        <v>361</v>
      </c>
      <c r="D247" s="9" t="s">
        <v>57</v>
      </c>
      <c r="E247" s="9">
        <v>15.1</v>
      </c>
      <c r="F247" s="9">
        <v>20.3</v>
      </c>
      <c r="G247" s="9">
        <v>16.100000000000001</v>
      </c>
      <c r="H247" s="5">
        <f t="shared" si="26"/>
        <v>11.285366666666667</v>
      </c>
      <c r="I247" s="14">
        <v>228</v>
      </c>
      <c r="J247" s="14">
        <v>224</v>
      </c>
      <c r="K247" s="14">
        <v>226</v>
      </c>
      <c r="L247" s="14">
        <v>396</v>
      </c>
      <c r="M247" s="14">
        <v>399</v>
      </c>
      <c r="N247" s="14">
        <v>396</v>
      </c>
      <c r="O247" s="16" t="s">
        <v>127</v>
      </c>
      <c r="P247" s="27">
        <f>((E249+F249+G249)/3)*1.73*((L247+M247+N247)/3)*0.8/1000</f>
        <v>18.406508000000006</v>
      </c>
    </row>
    <row r="248" spans="1:16" s="11" customFormat="1" ht="19.5" customHeight="1">
      <c r="A248" s="19"/>
      <c r="B248" s="20"/>
      <c r="C248" s="20"/>
      <c r="D248" s="9" t="s">
        <v>36</v>
      </c>
      <c r="E248" s="9">
        <v>21.8</v>
      </c>
      <c r="F248" s="9">
        <v>23.1</v>
      </c>
      <c r="G248" s="9">
        <v>4.0999999999999996</v>
      </c>
      <c r="H248" s="5">
        <f t="shared" ref="H248:H249" si="31">(E248+F248+G248)/3*1.73*380/1000</f>
        <v>10.737533333333335</v>
      </c>
      <c r="I248" s="20"/>
      <c r="J248" s="20"/>
      <c r="K248" s="20"/>
      <c r="L248" s="20"/>
      <c r="M248" s="20"/>
      <c r="N248" s="20"/>
      <c r="O248" s="18"/>
      <c r="P248" s="27"/>
    </row>
    <row r="249" spans="1:16" s="11" customFormat="1" ht="19.5" customHeight="1">
      <c r="A249" s="13"/>
      <c r="B249" s="15"/>
      <c r="C249" s="15"/>
      <c r="D249" s="9" t="s">
        <v>8</v>
      </c>
      <c r="E249" s="9">
        <f>SUM(E247:E248)</f>
        <v>36.9</v>
      </c>
      <c r="F249" s="9">
        <f t="shared" ref="F249:G249" si="32">SUM(F247:F248)</f>
        <v>43.400000000000006</v>
      </c>
      <c r="G249" s="9">
        <f t="shared" si="32"/>
        <v>20.200000000000003</v>
      </c>
      <c r="H249" s="5">
        <f t="shared" si="31"/>
        <v>22.022900000000003</v>
      </c>
      <c r="I249" s="15"/>
      <c r="J249" s="15"/>
      <c r="K249" s="15"/>
      <c r="L249" s="15"/>
      <c r="M249" s="15"/>
      <c r="N249" s="15"/>
      <c r="O249" s="17"/>
      <c r="P249" s="27"/>
    </row>
  </sheetData>
  <mergeCells count="530">
    <mergeCell ref="O229:O230"/>
    <mergeCell ref="A231:A232"/>
    <mergeCell ref="B231:B232"/>
    <mergeCell ref="C231:C232"/>
    <mergeCell ref="I231:I232"/>
    <mergeCell ref="J231:J232"/>
    <mergeCell ref="K231:K232"/>
    <mergeCell ref="L231:L232"/>
    <mergeCell ref="M231:M232"/>
    <mergeCell ref="N231:N232"/>
    <mergeCell ref="O231:O232"/>
    <mergeCell ref="A229:A230"/>
    <mergeCell ref="B229:B230"/>
    <mergeCell ref="C229:C230"/>
    <mergeCell ref="I229:I230"/>
    <mergeCell ref="J229:J230"/>
    <mergeCell ref="K229:K230"/>
    <mergeCell ref="L229:L230"/>
    <mergeCell ref="M229:M230"/>
    <mergeCell ref="N229:N230"/>
    <mergeCell ref="O135:O140"/>
    <mergeCell ref="A132:A134"/>
    <mergeCell ref="O224:O228"/>
    <mergeCell ref="A224:A228"/>
    <mergeCell ref="B224:B228"/>
    <mergeCell ref="C224:C228"/>
    <mergeCell ref="I224:I228"/>
    <mergeCell ref="J224:J228"/>
    <mergeCell ref="K224:K228"/>
    <mergeCell ref="L224:L228"/>
    <mergeCell ref="M224:M228"/>
    <mergeCell ref="N224:N228"/>
    <mergeCell ref="N132:N134"/>
    <mergeCell ref="O132:O134"/>
    <mergeCell ref="O219:O221"/>
    <mergeCell ref="C149:C151"/>
    <mergeCell ref="A135:A140"/>
    <mergeCell ref="B135:B140"/>
    <mergeCell ref="C135:C140"/>
    <mergeCell ref="I135:I140"/>
    <mergeCell ref="J135:J140"/>
    <mergeCell ref="O141:O145"/>
    <mergeCell ref="A146:A152"/>
    <mergeCell ref="I146:I152"/>
    <mergeCell ref="A128:A131"/>
    <mergeCell ref="B128:B131"/>
    <mergeCell ref="C128:C131"/>
    <mergeCell ref="I128:I131"/>
    <mergeCell ref="J128:J131"/>
    <mergeCell ref="K128:K131"/>
    <mergeCell ref="L128:L131"/>
    <mergeCell ref="M128:M131"/>
    <mergeCell ref="N128:N131"/>
    <mergeCell ref="O128:O131"/>
    <mergeCell ref="A219:A221"/>
    <mergeCell ref="B219:B221"/>
    <mergeCell ref="C219:C221"/>
    <mergeCell ref="I219:I221"/>
    <mergeCell ref="J219:J221"/>
    <mergeCell ref="K219:K221"/>
    <mergeCell ref="L219:L221"/>
    <mergeCell ref="M219:M221"/>
    <mergeCell ref="N219:N221"/>
    <mergeCell ref="M135:M140"/>
    <mergeCell ref="N135:N140"/>
    <mergeCell ref="K135:K140"/>
    <mergeCell ref="L135:L140"/>
    <mergeCell ref="B132:B134"/>
    <mergeCell ref="C132:C134"/>
    <mergeCell ref="I132:I134"/>
    <mergeCell ref="J132:J134"/>
    <mergeCell ref="K132:K134"/>
    <mergeCell ref="L132:L134"/>
    <mergeCell ref="M132:M134"/>
    <mergeCell ref="A153:A170"/>
    <mergeCell ref="B153:B170"/>
    <mergeCell ref="B149:B151"/>
    <mergeCell ref="J146:J152"/>
    <mergeCell ref="K146:K152"/>
    <mergeCell ref="L146:L152"/>
    <mergeCell ref="M146:M152"/>
    <mergeCell ref="N146:N152"/>
    <mergeCell ref="O146:O152"/>
    <mergeCell ref="B146:B148"/>
    <mergeCell ref="C146:C148"/>
    <mergeCell ref="A141:A145"/>
    <mergeCell ref="B141:B145"/>
    <mergeCell ref="C141:C145"/>
    <mergeCell ref="I141:I145"/>
    <mergeCell ref="J141:J145"/>
    <mergeCell ref="K141:K145"/>
    <mergeCell ref="L141:L145"/>
    <mergeCell ref="M141:M145"/>
    <mergeCell ref="N141:N145"/>
    <mergeCell ref="A188:A203"/>
    <mergeCell ref="B188:B203"/>
    <mergeCell ref="C188:C203"/>
    <mergeCell ref="I188:I203"/>
    <mergeCell ref="J188:J203"/>
    <mergeCell ref="K188:K203"/>
    <mergeCell ref="L188:L203"/>
    <mergeCell ref="M188:M203"/>
    <mergeCell ref="N188:N203"/>
    <mergeCell ref="L206:L213"/>
    <mergeCell ref="M206:M213"/>
    <mergeCell ref="N206:N213"/>
    <mergeCell ref="O206:O213"/>
    <mergeCell ref="A214:A218"/>
    <mergeCell ref="B214:B218"/>
    <mergeCell ref="C214:C218"/>
    <mergeCell ref="I214:I218"/>
    <mergeCell ref="J214:J218"/>
    <mergeCell ref="K214:K218"/>
    <mergeCell ref="L214:L218"/>
    <mergeCell ref="M214:M218"/>
    <mergeCell ref="N214:N218"/>
    <mergeCell ref="A171:A187"/>
    <mergeCell ref="B171:B187"/>
    <mergeCell ref="C171:C187"/>
    <mergeCell ref="I171:I187"/>
    <mergeCell ref="J171:J187"/>
    <mergeCell ref="K171:K187"/>
    <mergeCell ref="L171:L187"/>
    <mergeCell ref="O222:O223"/>
    <mergeCell ref="A222:A223"/>
    <mergeCell ref="B222:B223"/>
    <mergeCell ref="C222:C223"/>
    <mergeCell ref="I222:I223"/>
    <mergeCell ref="J222:J223"/>
    <mergeCell ref="K222:K223"/>
    <mergeCell ref="L222:L223"/>
    <mergeCell ref="M222:M223"/>
    <mergeCell ref="N222:N223"/>
    <mergeCell ref="O214:O218"/>
    <mergeCell ref="A206:A213"/>
    <mergeCell ref="B206:B213"/>
    <mergeCell ref="C206:C213"/>
    <mergeCell ref="I206:I213"/>
    <mergeCell ref="J206:J213"/>
    <mergeCell ref="K206:K213"/>
    <mergeCell ref="K204:K205"/>
    <mergeCell ref="L204:L205"/>
    <mergeCell ref="M204:M205"/>
    <mergeCell ref="N204:N205"/>
    <mergeCell ref="J153:J170"/>
    <mergeCell ref="K153:K170"/>
    <mergeCell ref="L153:L170"/>
    <mergeCell ref="M153:M170"/>
    <mergeCell ref="O188:O203"/>
    <mergeCell ref="M171:M187"/>
    <mergeCell ref="N171:N187"/>
    <mergeCell ref="O171:O187"/>
    <mergeCell ref="N153:N170"/>
    <mergeCell ref="O153:O170"/>
    <mergeCell ref="O126:O127"/>
    <mergeCell ref="A126:A127"/>
    <mergeCell ref="B126:B127"/>
    <mergeCell ref="C126:C127"/>
    <mergeCell ref="I126:I127"/>
    <mergeCell ref="J126:J127"/>
    <mergeCell ref="K126:K127"/>
    <mergeCell ref="L126:L127"/>
    <mergeCell ref="M126:M127"/>
    <mergeCell ref="N126:N127"/>
    <mergeCell ref="O120:O122"/>
    <mergeCell ref="A123:A125"/>
    <mergeCell ref="B123:B125"/>
    <mergeCell ref="C123:C125"/>
    <mergeCell ref="I123:I125"/>
    <mergeCell ref="J123:J125"/>
    <mergeCell ref="K123:K125"/>
    <mergeCell ref="L123:L125"/>
    <mergeCell ref="M123:M125"/>
    <mergeCell ref="N123:N125"/>
    <mergeCell ref="O123:O125"/>
    <mergeCell ref="A120:A122"/>
    <mergeCell ref="B120:B122"/>
    <mergeCell ref="C120:C122"/>
    <mergeCell ref="I120:I122"/>
    <mergeCell ref="J120:J122"/>
    <mergeCell ref="K120:K122"/>
    <mergeCell ref="L120:L122"/>
    <mergeCell ref="M120:M122"/>
    <mergeCell ref="N120:N122"/>
    <mergeCell ref="O112:O116"/>
    <mergeCell ref="A117:A119"/>
    <mergeCell ref="B117:B119"/>
    <mergeCell ref="C117:C119"/>
    <mergeCell ref="I117:I119"/>
    <mergeCell ref="J117:J119"/>
    <mergeCell ref="K117:K119"/>
    <mergeCell ref="L117:L119"/>
    <mergeCell ref="M117:M119"/>
    <mergeCell ref="N117:N119"/>
    <mergeCell ref="O117:O119"/>
    <mergeCell ref="A112:A116"/>
    <mergeCell ref="B112:B116"/>
    <mergeCell ref="C112:C116"/>
    <mergeCell ref="I112:I116"/>
    <mergeCell ref="J112:J116"/>
    <mergeCell ref="K112:K116"/>
    <mergeCell ref="L112:L116"/>
    <mergeCell ref="M112:M116"/>
    <mergeCell ref="N112:N116"/>
    <mergeCell ref="A37:A42"/>
    <mergeCell ref="B37:B42"/>
    <mergeCell ref="C37:C42"/>
    <mergeCell ref="I37:I42"/>
    <mergeCell ref="J37:J42"/>
    <mergeCell ref="K37:K42"/>
    <mergeCell ref="L37:L42"/>
    <mergeCell ref="M37:M42"/>
    <mergeCell ref="N37:N42"/>
    <mergeCell ref="A63:A66"/>
    <mergeCell ref="B63:B66"/>
    <mergeCell ref="C63:C66"/>
    <mergeCell ref="I63:I66"/>
    <mergeCell ref="J63:J66"/>
    <mergeCell ref="K63:K66"/>
    <mergeCell ref="L63:L66"/>
    <mergeCell ref="M63:M66"/>
    <mergeCell ref="N63:N66"/>
    <mergeCell ref="O88:O90"/>
    <mergeCell ref="A88:A90"/>
    <mergeCell ref="B88:B90"/>
    <mergeCell ref="C88:C90"/>
    <mergeCell ref="I88:I90"/>
    <mergeCell ref="J88:J90"/>
    <mergeCell ref="K88:K90"/>
    <mergeCell ref="L88:L90"/>
    <mergeCell ref="M88:M90"/>
    <mergeCell ref="N88:N90"/>
    <mergeCell ref="O83:O87"/>
    <mergeCell ref="A58:A62"/>
    <mergeCell ref="B58:B62"/>
    <mergeCell ref="C58:C62"/>
    <mergeCell ref="I58:I62"/>
    <mergeCell ref="J58:J62"/>
    <mergeCell ref="K58:K62"/>
    <mergeCell ref="L58:L62"/>
    <mergeCell ref="M58:M62"/>
    <mergeCell ref="N58:N62"/>
    <mergeCell ref="O58:O62"/>
    <mergeCell ref="A83:A87"/>
    <mergeCell ref="B83:B87"/>
    <mergeCell ref="C83:C87"/>
    <mergeCell ref="I83:I87"/>
    <mergeCell ref="J83:J87"/>
    <mergeCell ref="K83:K87"/>
    <mergeCell ref="L83:L87"/>
    <mergeCell ref="M83:M87"/>
    <mergeCell ref="N83:N87"/>
    <mergeCell ref="O73:O77"/>
    <mergeCell ref="A78:A82"/>
    <mergeCell ref="B78:B82"/>
    <mergeCell ref="C78:C82"/>
    <mergeCell ref="I78:I82"/>
    <mergeCell ref="J78:J82"/>
    <mergeCell ref="K78:K82"/>
    <mergeCell ref="L78:L82"/>
    <mergeCell ref="M78:M82"/>
    <mergeCell ref="N78:N82"/>
    <mergeCell ref="O78:O82"/>
    <mergeCell ref="A73:A77"/>
    <mergeCell ref="B73:B77"/>
    <mergeCell ref="C73:C77"/>
    <mergeCell ref="I73:I77"/>
    <mergeCell ref="J73:J77"/>
    <mergeCell ref="K73:K77"/>
    <mergeCell ref="L73:L77"/>
    <mergeCell ref="M73:M77"/>
    <mergeCell ref="N73:N77"/>
    <mergeCell ref="K70:K72"/>
    <mergeCell ref="L70:L72"/>
    <mergeCell ref="M70:M72"/>
    <mergeCell ref="N70:N72"/>
    <mergeCell ref="O70:O72"/>
    <mergeCell ref="A67:A69"/>
    <mergeCell ref="B67:B69"/>
    <mergeCell ref="C67:C69"/>
    <mergeCell ref="A70:A72"/>
    <mergeCell ref="B70:B72"/>
    <mergeCell ref="C70:C72"/>
    <mergeCell ref="I70:I72"/>
    <mergeCell ref="J70:J72"/>
    <mergeCell ref="N54:N57"/>
    <mergeCell ref="O54:O57"/>
    <mergeCell ref="I67:I69"/>
    <mergeCell ref="J67:J69"/>
    <mergeCell ref="K67:K69"/>
    <mergeCell ref="L67:L69"/>
    <mergeCell ref="M67:M69"/>
    <mergeCell ref="N67:N69"/>
    <mergeCell ref="O67:O69"/>
    <mergeCell ref="O63:O66"/>
    <mergeCell ref="A49:A53"/>
    <mergeCell ref="A54:A57"/>
    <mergeCell ref="B54:B57"/>
    <mergeCell ref="C54:C57"/>
    <mergeCell ref="I54:I57"/>
    <mergeCell ref="J54:J57"/>
    <mergeCell ref="K54:K57"/>
    <mergeCell ref="L54:L57"/>
    <mergeCell ref="M54:M57"/>
    <mergeCell ref="I49:I53"/>
    <mergeCell ref="J49:J53"/>
    <mergeCell ref="K49:K53"/>
    <mergeCell ref="L49:L53"/>
    <mergeCell ref="M49:M53"/>
    <mergeCell ref="N49:N53"/>
    <mergeCell ref="O49:O53"/>
    <mergeCell ref="C49:C53"/>
    <mergeCell ref="B49:B53"/>
    <mergeCell ref="O30:O34"/>
    <mergeCell ref="I35:I36"/>
    <mergeCell ref="J35:J36"/>
    <mergeCell ref="K35:K36"/>
    <mergeCell ref="L35:L36"/>
    <mergeCell ref="M35:M36"/>
    <mergeCell ref="N35:N36"/>
    <mergeCell ref="O35:O36"/>
    <mergeCell ref="L30:L34"/>
    <mergeCell ref="M30:M34"/>
    <mergeCell ref="N30:N34"/>
    <mergeCell ref="O37:O42"/>
    <mergeCell ref="O43:O48"/>
    <mergeCell ref="A24:A29"/>
    <mergeCell ref="B24:B29"/>
    <mergeCell ref="C24:C29"/>
    <mergeCell ref="N15:N23"/>
    <mergeCell ref="A35:A36"/>
    <mergeCell ref="C35:C36"/>
    <mergeCell ref="B35:B36"/>
    <mergeCell ref="A30:A34"/>
    <mergeCell ref="B30:B34"/>
    <mergeCell ref="C30:C34"/>
    <mergeCell ref="I30:I34"/>
    <mergeCell ref="J30:J34"/>
    <mergeCell ref="K30:K34"/>
    <mergeCell ref="N12:N14"/>
    <mergeCell ref="O12:O14"/>
    <mergeCell ref="C12:C14"/>
    <mergeCell ref="B12:B14"/>
    <mergeCell ref="O15:O23"/>
    <mergeCell ref="I24:I29"/>
    <mergeCell ref="J24:J29"/>
    <mergeCell ref="K24:K29"/>
    <mergeCell ref="L24:L29"/>
    <mergeCell ref="M24:M29"/>
    <mergeCell ref="N24:N29"/>
    <mergeCell ref="O24:O29"/>
    <mergeCell ref="A12:A14"/>
    <mergeCell ref="A15:A23"/>
    <mergeCell ref="B15:B23"/>
    <mergeCell ref="C15:C23"/>
    <mergeCell ref="I15:I23"/>
    <mergeCell ref="J15:J23"/>
    <mergeCell ref="K15:K23"/>
    <mergeCell ref="L15:L23"/>
    <mergeCell ref="M15:M23"/>
    <mergeCell ref="I12:I14"/>
    <mergeCell ref="J12:J14"/>
    <mergeCell ref="K12:K14"/>
    <mergeCell ref="L12:L14"/>
    <mergeCell ref="M12:M14"/>
    <mergeCell ref="J5:J11"/>
    <mergeCell ref="A5:A11"/>
    <mergeCell ref="B5:B11"/>
    <mergeCell ref="C5:C11"/>
    <mergeCell ref="I5:I11"/>
    <mergeCell ref="A1:O2"/>
    <mergeCell ref="A3:A4"/>
    <mergeCell ref="B3:B4"/>
    <mergeCell ref="C3:C4"/>
    <mergeCell ref="D3:D4"/>
    <mergeCell ref="E3:G3"/>
    <mergeCell ref="I3:K3"/>
    <mergeCell ref="L3:N3"/>
    <mergeCell ref="N5:N11"/>
    <mergeCell ref="M5:M11"/>
    <mergeCell ref="L5:L11"/>
    <mergeCell ref="K5:K11"/>
    <mergeCell ref="O5:O11"/>
    <mergeCell ref="O102:O103"/>
    <mergeCell ref="A104:A105"/>
    <mergeCell ref="B104:B105"/>
    <mergeCell ref="C104:C105"/>
    <mergeCell ref="I104:I105"/>
    <mergeCell ref="J104:J105"/>
    <mergeCell ref="K104:K105"/>
    <mergeCell ref="L104:L105"/>
    <mergeCell ref="M104:M105"/>
    <mergeCell ref="N104:N105"/>
    <mergeCell ref="O104:O105"/>
    <mergeCell ref="A102:A103"/>
    <mergeCell ref="B102:B103"/>
    <mergeCell ref="C102:C103"/>
    <mergeCell ref="I102:I103"/>
    <mergeCell ref="J102:J103"/>
    <mergeCell ref="K102:K103"/>
    <mergeCell ref="L102:L103"/>
    <mergeCell ref="M102:M103"/>
    <mergeCell ref="N102:N103"/>
    <mergeCell ref="M108:M109"/>
    <mergeCell ref="N108:N109"/>
    <mergeCell ref="O108:O109"/>
    <mergeCell ref="A106:A107"/>
    <mergeCell ref="B106:B107"/>
    <mergeCell ref="C106:C107"/>
    <mergeCell ref="I106:I107"/>
    <mergeCell ref="J106:J107"/>
    <mergeCell ref="K106:K107"/>
    <mergeCell ref="L106:L107"/>
    <mergeCell ref="M106:M107"/>
    <mergeCell ref="N106:N107"/>
    <mergeCell ref="L95:L97"/>
    <mergeCell ref="M95:M97"/>
    <mergeCell ref="N95:N97"/>
    <mergeCell ref="O95:O97"/>
    <mergeCell ref="A98:A101"/>
    <mergeCell ref="B98:B101"/>
    <mergeCell ref="C98:C101"/>
    <mergeCell ref="A110:A111"/>
    <mergeCell ref="B110:B111"/>
    <mergeCell ref="C110:C111"/>
    <mergeCell ref="I110:I111"/>
    <mergeCell ref="J110:J111"/>
    <mergeCell ref="K110:K111"/>
    <mergeCell ref="L110:L111"/>
    <mergeCell ref="M110:M111"/>
    <mergeCell ref="N110:N111"/>
    <mergeCell ref="O106:O107"/>
    <mergeCell ref="A108:A109"/>
    <mergeCell ref="B108:B109"/>
    <mergeCell ref="C108:C109"/>
    <mergeCell ref="I108:I109"/>
    <mergeCell ref="J108:J109"/>
    <mergeCell ref="K108:K109"/>
    <mergeCell ref="L108:L109"/>
    <mergeCell ref="I98:I101"/>
    <mergeCell ref="J98:J101"/>
    <mergeCell ref="K98:K101"/>
    <mergeCell ref="L98:L101"/>
    <mergeCell ref="M98:M101"/>
    <mergeCell ref="N98:N101"/>
    <mergeCell ref="O98:O101"/>
    <mergeCell ref="O110:O111"/>
    <mergeCell ref="A91:A94"/>
    <mergeCell ref="B91:B94"/>
    <mergeCell ref="C91:C94"/>
    <mergeCell ref="I91:I94"/>
    <mergeCell ref="J91:J94"/>
    <mergeCell ref="K91:K94"/>
    <mergeCell ref="L91:L94"/>
    <mergeCell ref="M91:M94"/>
    <mergeCell ref="N91:N94"/>
    <mergeCell ref="O91:O94"/>
    <mergeCell ref="A95:A97"/>
    <mergeCell ref="B95:B97"/>
    <mergeCell ref="C95:C97"/>
    <mergeCell ref="I95:I97"/>
    <mergeCell ref="J95:J97"/>
    <mergeCell ref="K95:K97"/>
    <mergeCell ref="A43:A48"/>
    <mergeCell ref="B43:B48"/>
    <mergeCell ref="C43:C48"/>
    <mergeCell ref="I43:I48"/>
    <mergeCell ref="J43:J48"/>
    <mergeCell ref="K43:K48"/>
    <mergeCell ref="L43:L48"/>
    <mergeCell ref="M43:M48"/>
    <mergeCell ref="N43:N48"/>
    <mergeCell ref="C153:C170"/>
    <mergeCell ref="I153:I170"/>
    <mergeCell ref="O204:O205"/>
    <mergeCell ref="A204:A205"/>
    <mergeCell ref="B204:B205"/>
    <mergeCell ref="C204:C205"/>
    <mergeCell ref="I204:I205"/>
    <mergeCell ref="J204:J205"/>
    <mergeCell ref="O233:O237"/>
    <mergeCell ref="A233:A237"/>
    <mergeCell ref="B233:B237"/>
    <mergeCell ref="C233:C237"/>
    <mergeCell ref="I233:I237"/>
    <mergeCell ref="J233:J237"/>
    <mergeCell ref="K233:K237"/>
    <mergeCell ref="L233:L237"/>
    <mergeCell ref="M233:M237"/>
    <mergeCell ref="N233:N237"/>
    <mergeCell ref="A238:A240"/>
    <mergeCell ref="B238:B240"/>
    <mergeCell ref="C238:C240"/>
    <mergeCell ref="I238:I240"/>
    <mergeCell ref="J238:J240"/>
    <mergeCell ref="K238:K240"/>
    <mergeCell ref="L238:L240"/>
    <mergeCell ref="M238:M240"/>
    <mergeCell ref="N238:N240"/>
    <mergeCell ref="O238:O240"/>
    <mergeCell ref="O241:O243"/>
    <mergeCell ref="A244:A246"/>
    <mergeCell ref="B244:B246"/>
    <mergeCell ref="C244:C246"/>
    <mergeCell ref="I244:I246"/>
    <mergeCell ref="J244:J246"/>
    <mergeCell ref="K244:K246"/>
    <mergeCell ref="L244:L246"/>
    <mergeCell ref="M244:M246"/>
    <mergeCell ref="N244:N246"/>
    <mergeCell ref="O244:O246"/>
    <mergeCell ref="A241:A243"/>
    <mergeCell ref="B241:B243"/>
    <mergeCell ref="C241:C243"/>
    <mergeCell ref="I241:I243"/>
    <mergeCell ref="J241:J243"/>
    <mergeCell ref="K241:K243"/>
    <mergeCell ref="L241:L243"/>
    <mergeCell ref="M241:M243"/>
    <mergeCell ref="N241:N243"/>
    <mergeCell ref="O247:O249"/>
    <mergeCell ref="A247:A249"/>
    <mergeCell ref="B247:B249"/>
    <mergeCell ref="C247:C249"/>
    <mergeCell ref="I247:I249"/>
    <mergeCell ref="J247:J249"/>
    <mergeCell ref="K247:K249"/>
    <mergeCell ref="L247:L249"/>
    <mergeCell ref="M247:M249"/>
    <mergeCell ref="N247:N24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Ильмир Хусаинов</dc:creator>
  <cp:lastModifiedBy>user</cp:lastModifiedBy>
  <cp:lastPrinted>2026-06-30T03:30:15Z</cp:lastPrinted>
  <dcterms:created xsi:type="dcterms:W3CDTF">2023-06-27T10:21:25Z</dcterms:created>
  <dcterms:modified xsi:type="dcterms:W3CDTF">2026-06-30T03:30:17Z</dcterms:modified>
</cp:coreProperties>
</file>